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Տեխնիկական բնութագիր" sheetId="6" r:id="rId1"/>
    <sheet name="գնման ժամանակացույց" sheetId="7" r:id="rId2"/>
    <sheet name="Վճարման ժամանակացույց" sheetId="8" r:id="rId3"/>
  </sheets>
  <definedNames>
    <definedName name="_xlnm.Print_Area" localSheetId="0">'Տեխնիկական բնութագիր'!$A$1:$F$28</definedName>
  </definedNames>
  <calcPr calcId="114210"/>
</workbook>
</file>

<file path=xl/calcChain.xml><?xml version="1.0" encoding="utf-8"?>
<calcChain xmlns="http://schemas.openxmlformats.org/spreadsheetml/2006/main">
  <c r="I7" i="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6"/>
  <c r="O5" i="6"/>
  <c r="F6" i="7"/>
  <c r="P5" i="6"/>
  <c r="P6"/>
  <c r="P7"/>
  <c r="P8"/>
  <c r="P9"/>
  <c r="P10"/>
  <c r="P11"/>
  <c r="P12"/>
  <c r="P13"/>
  <c r="P14"/>
  <c r="P15"/>
  <c r="P16"/>
  <c r="P17"/>
  <c r="P18"/>
  <c r="P19"/>
  <c r="P20"/>
  <c r="P26"/>
  <c r="Q5"/>
  <c r="Q6"/>
  <c r="Q7"/>
  <c r="Q8"/>
  <c r="Q9"/>
  <c r="Q10"/>
  <c r="Q11"/>
  <c r="Q12"/>
  <c r="Q13"/>
  <c r="Q14"/>
  <c r="Q15"/>
  <c r="Q16"/>
  <c r="Q17"/>
  <c r="Q18"/>
  <c r="Q19"/>
  <c r="Q20"/>
  <c r="Q26"/>
  <c r="R5"/>
  <c r="R6"/>
  <c r="R7"/>
  <c r="R8"/>
  <c r="R9"/>
  <c r="R10"/>
  <c r="R11"/>
  <c r="R12"/>
  <c r="R13"/>
  <c r="R14"/>
  <c r="R15"/>
  <c r="R16"/>
  <c r="R17"/>
  <c r="R18"/>
  <c r="R19"/>
  <c r="R20"/>
  <c r="R26"/>
  <c r="S5"/>
  <c r="S6"/>
  <c r="S7"/>
  <c r="S8"/>
  <c r="S9"/>
  <c r="S10"/>
  <c r="S11"/>
  <c r="S12"/>
  <c r="S13"/>
  <c r="S14"/>
  <c r="S15"/>
  <c r="S16"/>
  <c r="S17"/>
  <c r="S18"/>
  <c r="S19"/>
  <c r="S20"/>
  <c r="S26"/>
  <c r="O6"/>
  <c r="O7"/>
  <c r="O8"/>
  <c r="O9"/>
  <c r="O10"/>
  <c r="O11"/>
  <c r="O12"/>
  <c r="O13"/>
  <c r="O14"/>
  <c r="O15"/>
  <c r="O16"/>
  <c r="O17"/>
  <c r="O18"/>
  <c r="O19"/>
  <c r="O20"/>
  <c r="O26"/>
  <c r="G6" i="7"/>
  <c r="H6"/>
  <c r="F7"/>
  <c r="G7"/>
  <c r="H7"/>
  <c r="F8"/>
  <c r="G8"/>
  <c r="H8"/>
  <c r="F9"/>
  <c r="G9"/>
  <c r="H9"/>
  <c r="F10"/>
  <c r="G10"/>
  <c r="H10"/>
  <c r="F11"/>
  <c r="G11"/>
  <c r="H11"/>
  <c r="F12"/>
  <c r="G12"/>
  <c r="H12"/>
  <c r="F13"/>
  <c r="G13"/>
  <c r="H13"/>
  <c r="F14"/>
  <c r="G14"/>
  <c r="H14"/>
  <c r="F15"/>
  <c r="G15"/>
  <c r="H15"/>
  <c r="F16"/>
  <c r="G16"/>
  <c r="H16"/>
  <c r="F17"/>
  <c r="G17"/>
  <c r="H17"/>
  <c r="F18"/>
  <c r="G18"/>
  <c r="H18"/>
  <c r="F19"/>
  <c r="G19"/>
  <c r="H19"/>
  <c r="F20"/>
  <c r="G20"/>
  <c r="H20"/>
  <c r="F21"/>
  <c r="G21"/>
  <c r="H21"/>
  <c r="E7"/>
  <c r="E8"/>
  <c r="E9"/>
  <c r="E10"/>
  <c r="E11"/>
  <c r="E12"/>
  <c r="E13"/>
  <c r="E14"/>
  <c r="E15"/>
  <c r="E16"/>
  <c r="E17"/>
  <c r="E18"/>
  <c r="E19"/>
  <c r="E20"/>
  <c r="E21"/>
  <c r="E6"/>
</calcChain>
</file>

<file path=xl/sharedStrings.xml><?xml version="1.0" encoding="utf-8"?>
<sst xmlns="http://schemas.openxmlformats.org/spreadsheetml/2006/main" count="217" uniqueCount="110">
  <si>
    <t>Հ/Հ</t>
  </si>
  <si>
    <t>CPV ծածկագիր</t>
  </si>
  <si>
    <t>ապրանքախմբի  անվանումը</t>
  </si>
  <si>
    <t>ապրանքատեսակի անվանումը</t>
  </si>
  <si>
    <t>Արտադրող, ապրանքային անվանում, քաշ, յուղայնություն և այլ ֆիզիկական նկարագրեր</t>
  </si>
  <si>
    <t>չափման միավոր</t>
  </si>
  <si>
    <t>Ալյուր ցորենի</t>
  </si>
  <si>
    <t>կգ</t>
  </si>
  <si>
    <t>բարձր տեսակի ցորենի ալյուր</t>
  </si>
  <si>
    <t>Ցորենի ալյուրին բնորոշ, առանց  կողմնակի համի և հոտի: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0.55%, հում սոսնձանյութի քանակությունը՝ առնվազն 28,0%: ՀՍՏ 280-2007: Անվտանգությունը և մակնշումը  N 2-III-4.9-01-2010 հիգիենիկ նորմատիվների  և “Սննդամթերքի անվտանգության մասին” ՀՀ օրենքի 8-րդ հոդվածի:</t>
  </si>
  <si>
    <t>Հավի միս</t>
  </si>
  <si>
    <t>հավի մսեղիք, պաղեցրած, տեղական, ամբողջական</t>
  </si>
  <si>
    <t>Բրոյլեռ տիպի, առանց փորոտիքի, մաքուր, արյունազրկված, առանց կողմնակի հոտերի, փաթեթավորված պոլիէթիլենային թաղանթներով։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հոդվածի:</t>
  </si>
  <si>
    <t>Տավարի միս</t>
  </si>
  <si>
    <t>տավարի միս, տեղական փափուկ</t>
  </si>
  <si>
    <t>Միս տավարի պաղեցրած, փափուկ միս առանց ոսկորի, զարգացած մկաններով, պահված 0 օC -ից մինչև 4 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0 % և 100 %: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</t>
  </si>
  <si>
    <t>Կարտոֆիլ</t>
  </si>
  <si>
    <t>կարտոֆիլ</t>
  </si>
  <si>
    <t>Վաղահաս և ուշահաս, I տեսակի, չցրտահարված, առանց վնասվածքների, կլոր ձվաձև 4 սմ, 5%, երկարացված 3,5սմ, 5 %, կլոր ձվաձև (4-ից 5) սմ 20%, երկարացված (4-ից 4,5) սմ 20%, կլոր ձվաձև (5-ից 6սմ) 55%, երկարացված (5-ից 5,5) սմ 55%, կլոր ձվաձև (6-ից 7) սմ 20%, երկարացված (6-ից 6,5) սմ 20%: Տեսականու մաքրությունը`  90 %-ից ոչ պակաս, փաթեթավորումը` առանց չափածրարման: Անվտանգությունը և մակնշումը՝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հոդվածի:</t>
  </si>
  <si>
    <t>Պանիր</t>
  </si>
  <si>
    <t>պանիր, չանախ</t>
  </si>
  <si>
    <t>Սպիտակ աղաջրային պանիր, կովի կաթից, 36-40%  յուղայնությամբ։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հոդվածի:</t>
  </si>
  <si>
    <t>Խտացրած կաթ</t>
  </si>
  <si>
    <t>Խտացրած կաթ շաքարով</t>
  </si>
  <si>
    <t>Խտացրած կաթ շաքարով, խոնավությունը`  26,5 %-ից ոչ ավելի, սախարոզը 43,5 %-ից ոչ պակաս, կաթնային չոր նյութերի զանգվածային մասը` 28,5 %-ից ոչ պակաս, թթվայնությունը`  48 0T-ից ոչ ավելի, պիտանելիության մնացորդային ժամկետը մատակարարման պահից  ոչ պակաս քան  70 %: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</t>
  </si>
  <si>
    <t>Հաց</t>
  </si>
  <si>
    <t>հաց, հրազդան</t>
  </si>
  <si>
    <t xml:space="preserve">Ցորենի 1-ին տեսակի ալյուրից պատրաստված։ Պիտանելիության մնացորդային ժամկետը ոչ պակաս քան 90 %: Անվտանգությունը` ըստ N 2-III-4.9-01-2010 հիգիենիկ նորմատիվների և “Սննդամթերքի անվտանգության մասին” ՀՀ օրենքի 8-րդ հոդվածի։ </t>
  </si>
  <si>
    <t>Բուսական յուղ, ձեթ</t>
  </si>
  <si>
    <t>արևածաղկի ձեթ, ռաֆինացված, (զտած)</t>
  </si>
  <si>
    <t xml:space="preserve">Պատրաստված արևածաղկի սերմերի լուծամզման և ճզմման եղանակով, բարձր տեսակի, զտված, հոտազերծված։ Անվտանգությունը՝ N 2-III-4.9-01-2010 հիգիենիկ նորմատիվների, մակնշումը`  “Սննդամթերքի անվտանգության մասին” ՀՀ օրենքի 8-րդ հոդվածի։ </t>
  </si>
  <si>
    <t>լիտր</t>
  </si>
  <si>
    <t>Մակարոնեղեն</t>
  </si>
  <si>
    <t>մակարոն</t>
  </si>
  <si>
    <t>Մակարոնեղեն անդրոժ խմորից, 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չափածրարման։ Անվտանգությունը՝ ըստ N 2-III-4.9-01-2010 հիգիենիկ նորմատիվների, իսկ մակնշումը` «Սննդամթերքի անվտանգության մասին» ՀՀ օրենքի 8-րդ հոդվածի:</t>
  </si>
  <si>
    <t>Սոխ</t>
  </si>
  <si>
    <t>սոխ, գլուխ</t>
  </si>
  <si>
    <t>Թարմ, կծու, կիսակծու կամ քաղցր, ընտիր տեսակի, նեղ մասի տրամագիծը 3 սմ-ից ոչ պակաս,            ԳՕՍՏ 27166-86, անվտանգությունը՝ ըստ ՀՀ կառավարության 2006թ. դեկտեմբերի 21-ի N 1913-Ն որոշմամբ հաստատված‚ Թարմ պտուղբանջարեղենի տեխնիկական կանոնակարգի և Սննդամթերքի անվտանգության մասին ՀՀ օրենքի 8-րդ հոդվածի:</t>
  </si>
  <si>
    <t>կապ</t>
  </si>
  <si>
    <t>լոբի, հատիկավոր</t>
  </si>
  <si>
    <t>Լոբի գունավոր, միագույն, գունավոր ցայտուն, չոր` խոնավությունը 15 %-ից ոչ ավելի կամ միջին չորությամբ` (15,1-18,0) %: Անվտանգությունը` ըստ N 2-III-4.9-01-2010 հիգիենիկ նորմատիվների, «Սննդամթերքի անվտանգության մասին» ՀՀ օրենքի 8-րդ հոդվածի: Պիտանելիության մնացորդային ժամկետը ոչ պակաս  50 %:</t>
  </si>
  <si>
    <t>Աղ</t>
  </si>
  <si>
    <t>աղ, կերակրի, մանր</t>
  </si>
  <si>
    <t>Կերակրի աղ` բարձր տեսակի, յոդացված ՀՍՏ 239-2005  Պիտանելիության ժամկետը արտադրման օրվանից ոչ պակաս 12 ամիս:</t>
  </si>
  <si>
    <t>Թեյ</t>
  </si>
  <si>
    <t>թեյ, սև</t>
  </si>
  <si>
    <t xml:space="preserve">Բայխաթեյ սև չափածրարված և առանց, խոշոր տերևներով, հատիկավորված և մանր։ Միանգամյա օգտագործման թեյի տոպրակները տեսակավորված են 2, 2,5 և 3 գ փաթեթներով։  “Փունջ”, բարձրորակ և I տեսակների։ Անվտանգությունը` ըստ 2-III-4.9-01-2010  հիգիենիկ նորմատիվների, իսկ մակնշումը` “Սննդամթերքի անվտանգության մասին” ՀՀ օրենքի 8-րդ հոդվածի </t>
  </si>
  <si>
    <t>Թթվասեր</t>
  </si>
  <si>
    <t>թթվասեր, տեղական</t>
  </si>
  <si>
    <t>Թարմ կովի կաթից, յուղայնությունը` 20 %-ից ոչ պակաս, թթվայնությունը` 65-100 0T,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90 %</t>
  </si>
  <si>
    <t>Խնձոր</t>
  </si>
  <si>
    <t>խնձոր, միջին չափի</t>
  </si>
  <si>
    <t>Խնձոր թարմ, պտղաբանական I խմբի, Հայաստանի տարբեր տեսակների, նեղ  տրամագիծը 5 սմ-ից ոչ պակաս, անվտանգությունը և մակնշումը` ըստ ՀՀ կառավարության 2006թ. դեկտեմբերի 21-ի N 1913-Ն որոշմամբ հաստատված “Թարմ պտուղ-բանջարեղենի տեխնիկական կանոնակարգի”և “Սննդամթերքի անվտանգության մասին” ՀՀ օրենքի 8-րդ հոդվածի</t>
  </si>
  <si>
    <t>Կանաչի</t>
  </si>
  <si>
    <t xml:space="preserve">կանաչի, խառը </t>
  </si>
  <si>
    <t>Կանաչի տարբեր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</si>
  <si>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ՏԵԽՆԻԿԱԿԱՆ ԲՆՈՒԹԱԳԻՐ</t>
  </si>
  <si>
    <t>Մատակարարման պայմանները և ժամկետները՝</t>
  </si>
  <si>
    <t>բոլոր ապրանքները պետք է լինեն պահպանման ժամկետի մեջ մինչև ապրանքի սպառման օրը, հակառակ դեպքում մատակարարն ապահովում է ապրանքի հետ վերադարձը և փոխարինումը:</t>
  </si>
  <si>
    <t>Պարտադիր պայման</t>
  </si>
  <si>
    <t>ԳՆՈՐԴ</t>
  </si>
  <si>
    <t>ՎԱՃԱՌՈՂ</t>
  </si>
  <si>
    <t xml:space="preserve">    Ð³í»Éí³Í N 2 
§    ¦  ---------------------   2015Ã.  Ïնùí³Í
N ___________________  գÝÙ³Ý å³ÛÙ³Ý³գñÇ
</t>
  </si>
  <si>
    <t>¶ÜØ²Ü Ä²Ø²Ü²Î²òàôÚò</t>
  </si>
  <si>
    <t>Անվանումը</t>
  </si>
  <si>
    <t xml:space="preserve">  Ð³í»Éí³Í N 1 
§    ¦  ---------------------   2015Ã.  Ïնùí³Í
N ___________________  գÝÙ³Ý å³ÛÙ³Ý³գñÇ
  </t>
  </si>
  <si>
    <t>Քանակ</t>
  </si>
  <si>
    <t xml:space="preserve">    Ð³í»Éí³Í N 3 
§    ¦  ---------------------   2015Ã.  Ïնùí³Í
N ___________________  գÝÙ³Ý å³ÛÙ³Ý³գñÇ
</t>
  </si>
  <si>
    <t>N Á/4</t>
  </si>
  <si>
    <t>²åñ³ÝùÇ ³Ýí³ÝáõÙÁ</t>
  </si>
  <si>
    <t>ÐáõÝí³ñ</t>
  </si>
  <si>
    <t>ö»ïñí³ñ</t>
  </si>
  <si>
    <t>Ø³ñï</t>
  </si>
  <si>
    <t>²åñÇÉ</t>
  </si>
  <si>
    <t xml:space="preserve">Ø³ÛÇë </t>
  </si>
  <si>
    <t>ÐáõÝÇë</t>
  </si>
  <si>
    <t>ÐáõÉÇë</t>
  </si>
  <si>
    <t>ú·áëïáë</t>
  </si>
  <si>
    <t>ê»åï»Ùµ»ñ</t>
  </si>
  <si>
    <t>ÐáÏï»Ùµ»ñ</t>
  </si>
  <si>
    <t>ÜáÛ»Ùµ»ñ</t>
  </si>
  <si>
    <t>¸»Ïï»Ùµ»ñ</t>
  </si>
  <si>
    <t>ÀÝ¹³Ù»ÝÁ</t>
  </si>
  <si>
    <t>Սննդամթերք</t>
  </si>
  <si>
    <t xml:space="preserve">ìÖ²ðØ²Ü Ä²Ø²Ü²Î²òàôÚò
ներքոհիշյալ թվերը ներկայացված են աճողական կարգով                                                                     ՀՀ ¹ñ³Ù
</t>
  </si>
  <si>
    <t>Նախատեսվում է ֆինանսավորել 2015թ.` ըստ ամիսների` ընդ որում</t>
  </si>
  <si>
    <t>Նախատեսվում է գնել 2015թ.</t>
  </si>
  <si>
    <t>Ընդամենը գումար                 (ՀՀ դրամ)</t>
  </si>
  <si>
    <t>15331139</t>
  </si>
  <si>
    <t>ÉáÉÇÏ</t>
  </si>
  <si>
    <t>í³ñáõÝ·</t>
  </si>
  <si>
    <t>ï³ù¹»Õ, ù³Õóñ</t>
  </si>
  <si>
    <t>ëÙµáõÏ</t>
  </si>
  <si>
    <t>լոլիկ</t>
  </si>
  <si>
    <t>Լոլիկ թարմ օգտագործման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</si>
  <si>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վարունգ</t>
  </si>
  <si>
    <t>Վարունգ թարմ, օգտագործման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</si>
  <si>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Ընտիր կամ սովորական տեսակի։ Անվտանգությունը, փաթեթավորումը և մակնշումը` ըստ ՀՀ կառավարության 2006թ. դեկտեմբերի 21-ի N 1913-Ն որոշմամբ հաստատված “Թարմպտուղ-բանջարեղենի տեխնիկական կանոնակարգի” և “Սննդամթերքի անվտանգության մասին” ՀՀ օրենքի 8-րդ հոդվածի:</t>
  </si>
  <si>
    <t>տաքդեղ, քաղցր</t>
  </si>
  <si>
    <t>Ընտիր կամ սովորական տեսակի։ Անվտանգությունը, փաթեթավորումը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</t>
  </si>
  <si>
    <t>սմբուկ</t>
  </si>
  <si>
    <t>Սմբուկ թարմ: Անվտանգությունը` ըստ N 2-III-4.9-01-2010 հիգիենիկ նորմատիվների և «Սննդամթերքի անվտանգության մասին» ՀՀ օրենքի 9-րդ հոդվածի</t>
  </si>
  <si>
    <t>15332160</t>
  </si>
  <si>
    <t xml:space="preserve"> µ³Ý³Ý</t>
  </si>
  <si>
    <t>Մատակարարման ժամկետը</t>
  </si>
  <si>
    <t>ամսական</t>
  </si>
  <si>
    <t>շաբաթական</t>
  </si>
  <si>
    <t>օրական</t>
  </si>
  <si>
    <t>միավորի գինը</t>
  </si>
  <si>
    <r>
      <t xml:space="preserve">Ապրանքը ինչպես նաև գնման գործընթացին վերաբերող բոլոր փաստաթղթերը  ընկերության կողմից սեփական միջոցներով տեղափոխել </t>
    </r>
    <r>
      <rPr>
        <sz val="11"/>
        <color indexed="10"/>
        <rFont val="GHEA Grapalat"/>
        <family val="3"/>
      </rPr>
      <t>ՀՀ Արագածոտնի մարզի  Աշտարակի թիվ 3 &lt;&lt;Հովիկ&gt;&gt;  Մանկապարտեզ ՀՈԱԿ</t>
    </r>
    <r>
      <rPr>
        <sz val="11"/>
        <color indexed="8"/>
        <rFont val="GHEA Grapalat"/>
        <family val="3"/>
      </rPr>
      <t xml:space="preserve"> , ըստ գնման ժամանակացույցի:
Օրեկան պատվերը տրվում է նախորդող օրվա մինչև ժամը 15:00, իսկ շաբաթական պատվերը՝ նախորդ շաբաթվա մինչև 5-րդ աշխատանքային օրը: Ընդ որում օրեկան պատվերի դեպքում մատակարարումն իրականացվում է  մինչև տվյալ օրվա ժամը 08:30, շաբաթական մատակարարումը՝ մինչև տվյալ շաբաթվա 1-ին աշխատանքային օրվա ժամը 08:30: Մատակարարումներն իրականացվում են ըստ  մատակարարման ժամկետների՝(օրեկան, շաբաթական, ամսեկան), և ըստ պատվիրատուի կողմից սահմանված քանակների, նկատի ունենալով, որ մատակարարման առաջին պատվերի տրամադրման և մատակարարման միջև  ընկած Ժամանակահատվածը չի կարող պակաս լինել 30 աշխատանքային օրից, եթե մատակարարը չի համաձայնուն մատակարարումն իրականացնել ավելի կարճ  ժամկետում: Մատակարարման քանակները սահմանում է Պատվիրատուն:  Ապրանքի տեղափոխումն ու բեռնաթափումն իրականացնում է Վաճառողը
</t>
    </r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</si>
</sst>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_ ;[Red]\-0\ "/>
    <numFmt numFmtId="166" formatCode="dd\.mm\.yyyy;@"/>
    <numFmt numFmtId="167" formatCode="_(* #,##0.00_);_(* \(#,##0.00\);_(* \-??_);_(@_)"/>
  </numFmts>
  <fonts count="2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GHEA Grapalat"/>
      <family val="3"/>
    </font>
    <font>
      <b/>
      <sz val="11"/>
      <color indexed="8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1"/>
      <color indexed="8"/>
      <name val="GHEA Grapalat"/>
      <family val="3"/>
    </font>
    <font>
      <sz val="11"/>
      <color indexed="63"/>
      <name val="GHEA Grapalat"/>
      <family val="3"/>
    </font>
    <font>
      <sz val="11"/>
      <color indexed="8"/>
      <name val="Calibri"/>
      <family val="2"/>
      <charset val="204"/>
    </font>
    <font>
      <sz val="11"/>
      <color indexed="8"/>
      <name val="Arial LatArm"/>
      <family val="2"/>
    </font>
    <font>
      <b/>
      <sz val="18"/>
      <color indexed="8"/>
      <name val="GHEA Grapalat"/>
      <family val="3"/>
    </font>
    <font>
      <b/>
      <sz val="18"/>
      <color indexed="8"/>
      <name val="Arial LatArm"/>
      <family val="2"/>
    </font>
    <font>
      <sz val="10"/>
      <color indexed="8"/>
      <name val="Times Armenian"/>
      <family val="1"/>
    </font>
    <font>
      <sz val="11"/>
      <color indexed="8"/>
      <name val="Times Armenian"/>
      <family val="1"/>
    </font>
    <font>
      <sz val="9"/>
      <color indexed="8"/>
      <name val="Times Armenian"/>
      <family val="1"/>
    </font>
    <font>
      <b/>
      <sz val="11"/>
      <color indexed="8"/>
      <name val="Arial LatArm"/>
      <family val="2"/>
    </font>
    <font>
      <sz val="11"/>
      <color indexed="10"/>
      <name val="GHEA Grapalat"/>
      <family val="3"/>
    </font>
    <font>
      <b/>
      <sz val="10"/>
      <color indexed="8"/>
      <name val="GHEA Grapalat"/>
      <family val="3"/>
    </font>
    <font>
      <sz val="11"/>
      <color indexed="8"/>
      <name val="Arial LatArm"/>
      <family val="2"/>
    </font>
    <font>
      <sz val="11"/>
      <name val="Arial LatArm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2"/>
      <name val="Calibri"/>
      <family val="2"/>
    </font>
    <font>
      <sz val="8"/>
      <name val="Calibri"/>
      <family val="2"/>
    </font>
    <font>
      <sz val="10"/>
      <color indexed="8"/>
      <name val="Arial LatArm"/>
      <family val="2"/>
    </font>
    <font>
      <b/>
      <sz val="10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2F2F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2">
    <xf numFmtId="0" fontId="0" fillId="0" borderId="0"/>
    <xf numFmtId="165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8" fillId="4" borderId="10" applyNumberFormat="0" applyAlignment="0" applyProtection="0"/>
  </cellStyleXfs>
  <cellXfs count="83">
    <xf numFmtId="0" fontId="0" fillId="0" borderId="0" xfId="0"/>
    <xf numFmtId="0" fontId="2" fillId="0" borderId="0" xfId="0" applyFont="1"/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center"/>
    </xf>
    <xf numFmtId="167" fontId="5" fillId="2" borderId="1" xfId="4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Border="1"/>
    <xf numFmtId="0" fontId="2" fillId="0" borderId="1" xfId="0" applyFont="1" applyBorder="1" applyAlignment="1">
      <alignment vertical="distributed"/>
    </xf>
    <xf numFmtId="0" fontId="2" fillId="0" borderId="0" xfId="0" applyFont="1" applyAlignment="1">
      <alignment vertical="distributed"/>
    </xf>
    <xf numFmtId="0" fontId="9" fillId="0" borderId="0" xfId="0" applyFont="1" applyAlignment="1">
      <alignment wrapText="1"/>
    </xf>
    <xf numFmtId="0" fontId="11" fillId="0" borderId="0" xfId="0" applyFont="1"/>
    <xf numFmtId="0" fontId="9" fillId="0" borderId="0" xfId="0" applyFont="1" applyAlignment="1">
      <alignment horizontal="right" wrapText="1"/>
    </xf>
    <xf numFmtId="0" fontId="2" fillId="0" borderId="2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center" textRotation="90" wrapText="1"/>
    </xf>
    <xf numFmtId="0" fontId="12" fillId="0" borderId="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5" fillId="0" borderId="0" xfId="0" applyFont="1" applyBorder="1" applyAlignment="1">
      <alignment wrapText="1"/>
    </xf>
    <xf numFmtId="9" fontId="0" fillId="0" borderId="1" xfId="0" applyNumberForma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/>
    <xf numFmtId="0" fontId="2" fillId="3" borderId="0" xfId="0" applyFont="1" applyFill="1"/>
    <xf numFmtId="0" fontId="2" fillId="2" borderId="1" xfId="0" applyFont="1" applyFill="1" applyBorder="1" applyAlignment="1">
      <alignment horizontal="left" vertical="center" wrapText="1"/>
    </xf>
    <xf numFmtId="0" fontId="9" fillId="3" borderId="0" xfId="0" applyFont="1" applyFill="1" applyAlignment="1">
      <alignment wrapText="1"/>
    </xf>
    <xf numFmtId="0" fontId="3" fillId="3" borderId="1" xfId="0" applyFont="1" applyFill="1" applyBorder="1" applyAlignment="1">
      <alignment horizontal="right" vertical="center" wrapText="1"/>
    </xf>
    <xf numFmtId="166" fontId="3" fillId="3" borderId="1" xfId="0" applyNumberFormat="1" applyFont="1" applyFill="1" applyBorder="1" applyAlignment="1">
      <alignment horizontal="right" vertical="center" wrapText="1"/>
    </xf>
    <xf numFmtId="165" fontId="2" fillId="3" borderId="1" xfId="0" applyNumberFormat="1" applyFont="1" applyFill="1" applyBorder="1" applyAlignment="1">
      <alignment horizontal="right" wrapText="1"/>
    </xf>
    <xf numFmtId="165" fontId="5" fillId="3" borderId="1" xfId="0" applyNumberFormat="1" applyFont="1" applyFill="1" applyBorder="1" applyAlignment="1">
      <alignment horizontal="right" wrapText="1"/>
    </xf>
    <xf numFmtId="2" fontId="7" fillId="3" borderId="1" xfId="11" applyNumberFormat="1" applyFont="1" applyFill="1" applyBorder="1"/>
    <xf numFmtId="1" fontId="2" fillId="3" borderId="1" xfId="0" applyNumberFormat="1" applyFont="1" applyFill="1" applyBorder="1"/>
    <xf numFmtId="0" fontId="2" fillId="3" borderId="1" xfId="0" applyFont="1" applyFill="1" applyBorder="1" applyAlignment="1">
      <alignment horizontal="center" vertical="top"/>
    </xf>
    <xf numFmtId="0" fontId="17" fillId="0" borderId="0" xfId="0" applyFont="1"/>
    <xf numFmtId="0" fontId="2" fillId="3" borderId="0" xfId="0" applyFont="1" applyFill="1" applyBorder="1"/>
    <xf numFmtId="0" fontId="2" fillId="0" borderId="0" xfId="0" applyFont="1" applyBorder="1"/>
    <xf numFmtId="0" fontId="18" fillId="2" borderId="1" xfId="0" applyFont="1" applyFill="1" applyBorder="1"/>
    <xf numFmtId="0" fontId="19" fillId="0" borderId="1" xfId="0" applyFont="1" applyFill="1" applyBorder="1"/>
    <xf numFmtId="0" fontId="20" fillId="2" borderId="1" xfId="0" applyFont="1" applyFill="1" applyBorder="1" applyAlignment="1">
      <alignment horizontal="center"/>
    </xf>
    <xf numFmtId="0" fontId="21" fillId="2" borderId="1" xfId="0" applyFont="1" applyFill="1" applyBorder="1" applyAlignment="1">
      <alignment horizontal="center"/>
    </xf>
    <xf numFmtId="49" fontId="22" fillId="0" borderId="1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top" wrapText="1"/>
    </xf>
    <xf numFmtId="0" fontId="24" fillId="0" borderId="0" xfId="0" applyFont="1" applyAlignment="1">
      <alignment horizontal="right" wrapText="1"/>
    </xf>
    <xf numFmtId="0" fontId="17" fillId="0" borderId="0" xfId="0" applyFont="1" applyBorder="1" applyAlignment="1">
      <alignment horizontal="center"/>
    </xf>
    <xf numFmtId="0" fontId="25" fillId="2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 vertical="top" wrapText="1"/>
    </xf>
    <xf numFmtId="0" fontId="26" fillId="0" borderId="0" xfId="0" applyFont="1" applyBorder="1" applyAlignment="1">
      <alignment horizontal="left" vertical="distributed"/>
    </xf>
    <xf numFmtId="0" fontId="26" fillId="0" borderId="0" xfId="0" applyFont="1" applyAlignment="1">
      <alignment horizontal="center" vertical="distributed"/>
    </xf>
    <xf numFmtId="0" fontId="26" fillId="0" borderId="1" xfId="0" applyFont="1" applyBorder="1" applyAlignment="1">
      <alignment horizontal="center" vertical="top"/>
    </xf>
    <xf numFmtId="0" fontId="26" fillId="0" borderId="0" xfId="0" applyFont="1"/>
    <xf numFmtId="0" fontId="26" fillId="0" borderId="4" xfId="0" applyFont="1" applyBorder="1" applyAlignment="1">
      <alignment horizontal="left" vertical="center" wrapText="1"/>
    </xf>
    <xf numFmtId="0" fontId="2" fillId="0" borderId="0" xfId="0" applyFont="1" applyAlignment="1">
      <alignment vertical="distributed" wrapText="1"/>
    </xf>
    <xf numFmtId="0" fontId="2" fillId="0" borderId="0" xfId="0" applyFont="1" applyBorder="1" applyAlignment="1">
      <alignment horizontal="left" vertical="distributed" wrapText="1"/>
    </xf>
    <xf numFmtId="0" fontId="2" fillId="0" borderId="0" xfId="0" applyFont="1" applyBorder="1" applyAlignment="1">
      <alignment horizontal="left" vertical="distributed"/>
    </xf>
    <xf numFmtId="0" fontId="2" fillId="0" borderId="0" xfId="0" applyFont="1" applyAlignment="1">
      <alignment horizontal="center" vertical="distributed"/>
    </xf>
    <xf numFmtId="0" fontId="2" fillId="0" borderId="1" xfId="0" applyFont="1" applyBorder="1" applyAlignment="1">
      <alignment horizontal="center" vertical="top"/>
    </xf>
    <xf numFmtId="0" fontId="10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right" wrapText="1"/>
    </xf>
    <xf numFmtId="0" fontId="15" fillId="0" borderId="5" xfId="0" applyFont="1" applyBorder="1" applyAlignment="1">
      <alignment horizontal="center" wrapText="1"/>
    </xf>
    <xf numFmtId="0" fontId="13" fillId="0" borderId="8" xfId="0" applyFont="1" applyBorder="1" applyAlignment="1">
      <alignment horizontal="center" textRotation="90" wrapText="1"/>
    </xf>
    <xf numFmtId="0" fontId="13" fillId="0" borderId="9" xfId="0" applyFont="1" applyBorder="1" applyAlignment="1">
      <alignment horizontal="center" textRotation="90" wrapText="1"/>
    </xf>
    <xf numFmtId="0" fontId="1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</cellXfs>
  <cellStyles count="12">
    <cellStyle name="Comma 2" xfId="1"/>
    <cellStyle name="Comma 2 2" xfId="2"/>
    <cellStyle name="Comma 2 3" xfId="3"/>
    <cellStyle name="Comma 2 4" xfId="4"/>
    <cellStyle name="Comma 3" xfId="5"/>
    <cellStyle name="Comma 3 2" xfId="6"/>
    <cellStyle name="Comma 3 3" xfId="7"/>
    <cellStyle name="Normal" xfId="0" builtinId="0"/>
    <cellStyle name="Normal 2" xfId="8"/>
    <cellStyle name="Normal 2 2" xfId="9"/>
    <cellStyle name="Normal 2 3" xfId="10"/>
    <cellStyle name="Output 2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28"/>
  <sheetViews>
    <sheetView tabSelected="1" view="pageBreakPreview" topLeftCell="A25" zoomScaleNormal="70" zoomScaleSheetLayoutView="100" workbookViewId="0">
      <pane xSplit="3" topLeftCell="D1" activePane="topRight" state="frozen"/>
      <selection pane="topRight" activeCell="C26" sqref="C26:E26"/>
    </sheetView>
  </sheetViews>
  <sheetFormatPr defaultRowHeight="16.5"/>
  <cols>
    <col min="1" max="1" width="4.7109375" style="1" customWidth="1"/>
    <col min="2" max="2" width="20.42578125" style="1" customWidth="1"/>
    <col min="3" max="3" width="23.28515625" style="1" customWidth="1"/>
    <col min="4" max="4" width="25.140625" style="1" customWidth="1"/>
    <col min="5" max="5" width="57" style="1" customWidth="1"/>
    <col min="6" max="6" width="13.28515625" style="65" customWidth="1"/>
    <col min="7" max="7" width="6.28515625" style="1" hidden="1" customWidth="1"/>
    <col min="8" max="8" width="11.7109375" style="38" hidden="1" customWidth="1"/>
    <col min="9" max="9" width="9.85546875" style="38" hidden="1" customWidth="1"/>
    <col min="10" max="14" width="0" style="1" hidden="1" customWidth="1"/>
    <col min="15" max="15" width="10.42578125" style="1" hidden="1" customWidth="1"/>
    <col min="16" max="19" width="10.28515625" style="1" hidden="1" customWidth="1"/>
    <col min="20" max="20" width="11.7109375" style="38" hidden="1" customWidth="1"/>
    <col min="21" max="26" width="0" style="38" hidden="1" customWidth="1"/>
    <col min="27" max="27" width="11.7109375" style="38" hidden="1" customWidth="1"/>
    <col min="28" max="32" width="0" style="38" hidden="1" customWidth="1"/>
    <col min="33" max="40" width="0" style="1" hidden="1" customWidth="1"/>
    <col min="41" max="16384" width="9.140625" style="1"/>
  </cols>
  <sheetData>
    <row r="1" spans="1:32" ht="90" customHeight="1">
      <c r="E1" s="25" t="s">
        <v>65</v>
      </c>
      <c r="F1" s="57"/>
      <c r="G1" s="23"/>
      <c r="H1" s="40"/>
      <c r="I1" s="40"/>
      <c r="J1" s="23"/>
      <c r="K1" s="23"/>
      <c r="L1" s="23"/>
      <c r="M1" s="23"/>
      <c r="N1" s="23"/>
    </row>
    <row r="2" spans="1:32" ht="33.75" customHeight="1">
      <c r="B2" s="72" t="s">
        <v>56</v>
      </c>
      <c r="C2" s="72"/>
      <c r="D2" s="72"/>
      <c r="E2" s="72"/>
      <c r="F2" s="58"/>
    </row>
    <row r="3" spans="1:32" ht="66">
      <c r="A3" s="15" t="s">
        <v>0</v>
      </c>
      <c r="B3" s="16" t="s">
        <v>1</v>
      </c>
      <c r="C3" s="16" t="s">
        <v>2</v>
      </c>
      <c r="D3" s="16" t="s">
        <v>3</v>
      </c>
      <c r="E3" s="16" t="s">
        <v>4</v>
      </c>
      <c r="F3" s="59" t="s">
        <v>104</v>
      </c>
      <c r="G3" s="17" t="s">
        <v>5</v>
      </c>
      <c r="H3" s="41"/>
      <c r="I3" s="41"/>
      <c r="J3" s="20">
        <v>1</v>
      </c>
      <c r="K3" s="20">
        <v>2</v>
      </c>
      <c r="L3" s="20">
        <v>3</v>
      </c>
      <c r="M3" s="20">
        <v>4</v>
      </c>
      <c r="N3" s="20">
        <v>5</v>
      </c>
      <c r="O3" s="20">
        <v>1</v>
      </c>
      <c r="P3" s="20">
        <v>2</v>
      </c>
      <c r="Q3" s="20">
        <v>3</v>
      </c>
      <c r="R3" s="20">
        <v>4</v>
      </c>
      <c r="S3" s="20">
        <v>5</v>
      </c>
      <c r="T3" s="41"/>
      <c r="U3" s="41"/>
      <c r="V3" s="20">
        <v>1</v>
      </c>
      <c r="W3" s="20">
        <v>2</v>
      </c>
      <c r="X3" s="20">
        <v>3</v>
      </c>
      <c r="Y3" s="20">
        <v>4</v>
      </c>
      <c r="Z3" s="20">
        <v>5</v>
      </c>
      <c r="AA3" s="37"/>
      <c r="AB3" s="20">
        <v>1</v>
      </c>
      <c r="AC3" s="20">
        <v>2</v>
      </c>
      <c r="AD3" s="20">
        <v>3</v>
      </c>
      <c r="AE3" s="20">
        <v>4</v>
      </c>
      <c r="AF3" s="20">
        <v>5</v>
      </c>
    </row>
    <row r="4" spans="1:32">
      <c r="A4" s="6"/>
      <c r="B4" s="6"/>
      <c r="C4" s="16"/>
      <c r="D4" s="16"/>
      <c r="E4" s="16"/>
      <c r="F4" s="59"/>
      <c r="G4" s="17"/>
      <c r="H4" s="42">
        <v>41983</v>
      </c>
      <c r="I4" s="42"/>
      <c r="J4" s="20"/>
      <c r="K4" s="20"/>
      <c r="L4" s="20"/>
      <c r="M4" s="20"/>
      <c r="N4" s="20"/>
      <c r="T4" s="42">
        <v>42137</v>
      </c>
      <c r="U4" s="42"/>
      <c r="V4" s="20"/>
      <c r="W4" s="20"/>
      <c r="X4" s="20"/>
      <c r="Y4" s="20"/>
      <c r="Z4" s="20"/>
      <c r="AA4" s="42">
        <v>42264</v>
      </c>
      <c r="AB4" s="1"/>
      <c r="AC4" s="1"/>
      <c r="AD4" s="1"/>
      <c r="AE4" s="1"/>
      <c r="AF4" s="1"/>
    </row>
    <row r="5" spans="1:32" ht="165">
      <c r="A5" s="2">
        <v>1</v>
      </c>
      <c r="B5" s="2">
        <v>15612180</v>
      </c>
      <c r="C5" s="5" t="s">
        <v>6</v>
      </c>
      <c r="D5" s="18" t="s">
        <v>8</v>
      </c>
      <c r="E5" s="3" t="s">
        <v>9</v>
      </c>
      <c r="F5" s="60" t="s">
        <v>105</v>
      </c>
      <c r="G5" s="4" t="s">
        <v>7</v>
      </c>
      <c r="H5" s="43">
        <v>325</v>
      </c>
      <c r="I5" s="43">
        <v>320</v>
      </c>
      <c r="J5" s="20">
        <v>20</v>
      </c>
      <c r="K5" s="20">
        <v>20</v>
      </c>
      <c r="L5" s="20">
        <v>90</v>
      </c>
      <c r="M5" s="20">
        <v>30</v>
      </c>
      <c r="N5" s="20">
        <v>25</v>
      </c>
      <c r="O5" s="1">
        <f>I5*J5</f>
        <v>6400</v>
      </c>
      <c r="P5" s="1">
        <f>I5*K5</f>
        <v>6400</v>
      </c>
      <c r="Q5" s="1">
        <f>I5*L5</f>
        <v>28800</v>
      </c>
      <c r="R5" s="1">
        <f>I5*M5</f>
        <v>9600</v>
      </c>
      <c r="S5" s="1">
        <f>I5*N5</f>
        <v>8000</v>
      </c>
      <c r="T5" s="38">
        <v>300</v>
      </c>
      <c r="V5" s="38">
        <v>30</v>
      </c>
      <c r="W5" s="38">
        <v>15</v>
      </c>
      <c r="X5" s="38">
        <v>80</v>
      </c>
      <c r="Y5" s="38">
        <v>40</v>
      </c>
      <c r="Z5" s="38">
        <v>20</v>
      </c>
      <c r="AA5" s="38">
        <v>300</v>
      </c>
      <c r="AB5" s="38">
        <v>0</v>
      </c>
      <c r="AC5" s="38">
        <v>15</v>
      </c>
      <c r="AD5" s="38">
        <v>10</v>
      </c>
      <c r="AE5" s="38">
        <v>30</v>
      </c>
      <c r="AF5" s="38">
        <v>0</v>
      </c>
    </row>
    <row r="6" spans="1:32" ht="132">
      <c r="A6" s="2">
        <v>2</v>
      </c>
      <c r="B6" s="6">
        <v>15112150</v>
      </c>
      <c r="C6" s="5" t="s">
        <v>10</v>
      </c>
      <c r="D6" s="18" t="s">
        <v>11</v>
      </c>
      <c r="E6" s="3" t="s">
        <v>12</v>
      </c>
      <c r="F6" s="60" t="s">
        <v>106</v>
      </c>
      <c r="G6" s="4" t="s">
        <v>7</v>
      </c>
      <c r="H6" s="44">
        <v>1530</v>
      </c>
      <c r="I6" s="44">
        <v>1530</v>
      </c>
      <c r="J6" s="20">
        <v>0</v>
      </c>
      <c r="K6" s="20">
        <v>0</v>
      </c>
      <c r="L6" s="20">
        <v>100</v>
      </c>
      <c r="M6" s="20">
        <v>50</v>
      </c>
      <c r="N6" s="20">
        <v>45</v>
      </c>
      <c r="O6" s="1">
        <f t="shared" ref="O6:O20" si="0">I6*J6</f>
        <v>0</v>
      </c>
      <c r="P6" s="1">
        <f t="shared" ref="P6:P20" si="1">I6*K6</f>
        <v>0</v>
      </c>
      <c r="Q6" s="1">
        <f t="shared" ref="Q6:Q20" si="2">I6*L6</f>
        <v>153000</v>
      </c>
      <c r="R6" s="1">
        <f t="shared" ref="R6:R20" si="3">I6*M6</f>
        <v>76500</v>
      </c>
      <c r="S6" s="1">
        <f t="shared" ref="S6:S20" si="4">I6*N6</f>
        <v>68850</v>
      </c>
      <c r="T6" s="38">
        <v>1550</v>
      </c>
      <c r="V6" s="38">
        <v>80</v>
      </c>
      <c r="W6" s="38">
        <v>0</v>
      </c>
      <c r="X6" s="38">
        <v>100</v>
      </c>
      <c r="Y6" s="38">
        <v>70</v>
      </c>
      <c r="Z6" s="38">
        <v>45</v>
      </c>
      <c r="AA6" s="38">
        <v>1500</v>
      </c>
      <c r="AB6" s="38">
        <v>0</v>
      </c>
      <c r="AC6" s="38">
        <v>0</v>
      </c>
      <c r="AD6" s="38">
        <v>65</v>
      </c>
      <c r="AE6" s="38">
        <v>60</v>
      </c>
      <c r="AF6" s="38">
        <v>20</v>
      </c>
    </row>
    <row r="7" spans="1:32" ht="178.5" customHeight="1">
      <c r="A7" s="2">
        <v>3</v>
      </c>
      <c r="B7" s="6">
        <v>15111120</v>
      </c>
      <c r="C7" s="5" t="s">
        <v>13</v>
      </c>
      <c r="D7" s="7" t="s">
        <v>14</v>
      </c>
      <c r="E7" s="3" t="s">
        <v>15</v>
      </c>
      <c r="F7" s="60" t="s">
        <v>106</v>
      </c>
      <c r="G7" s="4" t="s">
        <v>7</v>
      </c>
      <c r="H7" s="44">
        <v>3300</v>
      </c>
      <c r="I7" s="44">
        <v>3250</v>
      </c>
      <c r="J7" s="20">
        <v>170</v>
      </c>
      <c r="K7" s="20">
        <v>150</v>
      </c>
      <c r="L7" s="20">
        <v>120</v>
      </c>
      <c r="M7" s="20">
        <v>50</v>
      </c>
      <c r="N7" s="20">
        <v>45</v>
      </c>
      <c r="O7" s="1">
        <f t="shared" si="0"/>
        <v>552500</v>
      </c>
      <c r="P7" s="1">
        <f t="shared" si="1"/>
        <v>487500</v>
      </c>
      <c r="Q7" s="1">
        <f t="shared" si="2"/>
        <v>390000</v>
      </c>
      <c r="R7" s="1">
        <f t="shared" si="3"/>
        <v>162500</v>
      </c>
      <c r="S7" s="1">
        <f t="shared" si="4"/>
        <v>146250</v>
      </c>
      <c r="T7" s="38">
        <v>3600</v>
      </c>
      <c r="V7" s="38">
        <v>80</v>
      </c>
      <c r="W7" s="38">
        <v>100</v>
      </c>
      <c r="X7" s="38">
        <v>120</v>
      </c>
      <c r="Y7" s="38">
        <v>70</v>
      </c>
      <c r="Z7" s="38">
        <v>45</v>
      </c>
      <c r="AA7" s="38">
        <v>3600</v>
      </c>
      <c r="AB7" s="38">
        <v>0</v>
      </c>
      <c r="AC7" s="38">
        <v>0</v>
      </c>
      <c r="AD7" s="38">
        <v>40</v>
      </c>
      <c r="AE7" s="38">
        <v>60</v>
      </c>
      <c r="AF7" s="38">
        <v>20</v>
      </c>
    </row>
    <row r="8" spans="1:32" ht="214.5">
      <c r="A8" s="2">
        <v>4</v>
      </c>
      <c r="B8" s="2">
        <v>15313000</v>
      </c>
      <c r="C8" s="5" t="s">
        <v>16</v>
      </c>
      <c r="D8" s="8" t="s">
        <v>17</v>
      </c>
      <c r="E8" s="8" t="s">
        <v>18</v>
      </c>
      <c r="F8" s="60" t="s">
        <v>105</v>
      </c>
      <c r="G8" s="4" t="s">
        <v>7</v>
      </c>
      <c r="H8" s="43">
        <v>220</v>
      </c>
      <c r="I8" s="43">
        <v>220</v>
      </c>
      <c r="J8" s="20">
        <v>1000</v>
      </c>
      <c r="K8" s="20">
        <v>1000</v>
      </c>
      <c r="L8" s="20">
        <v>1600</v>
      </c>
      <c r="M8" s="20">
        <v>1000</v>
      </c>
      <c r="N8" s="20">
        <v>2000</v>
      </c>
      <c r="O8" s="1">
        <f t="shared" si="0"/>
        <v>220000</v>
      </c>
      <c r="P8" s="1">
        <f t="shared" si="1"/>
        <v>220000</v>
      </c>
      <c r="Q8" s="1">
        <f t="shared" si="2"/>
        <v>352000</v>
      </c>
      <c r="R8" s="1">
        <f t="shared" si="3"/>
        <v>220000</v>
      </c>
      <c r="S8" s="1">
        <f t="shared" si="4"/>
        <v>440000</v>
      </c>
      <c r="T8" s="38">
        <v>230</v>
      </c>
      <c r="V8" s="38">
        <v>1000</v>
      </c>
      <c r="W8" s="38">
        <v>1000</v>
      </c>
      <c r="X8" s="38">
        <v>1000</v>
      </c>
      <c r="Y8" s="38">
        <v>1200</v>
      </c>
      <c r="Z8" s="38">
        <v>1000</v>
      </c>
      <c r="AA8" s="38">
        <v>230</v>
      </c>
      <c r="AB8" s="38">
        <v>100</v>
      </c>
      <c r="AC8" s="38">
        <v>0</v>
      </c>
      <c r="AD8" s="38">
        <v>100</v>
      </c>
      <c r="AE8" s="38">
        <v>600</v>
      </c>
      <c r="AF8" s="38">
        <v>0</v>
      </c>
    </row>
    <row r="9" spans="1:32" ht="115.5">
      <c r="A9" s="2">
        <v>5</v>
      </c>
      <c r="B9" s="2">
        <v>15541200</v>
      </c>
      <c r="C9" s="5" t="s">
        <v>19</v>
      </c>
      <c r="D9" s="8" t="s">
        <v>20</v>
      </c>
      <c r="E9" s="9" t="s">
        <v>21</v>
      </c>
      <c r="F9" s="60" t="s">
        <v>106</v>
      </c>
      <c r="G9" s="4" t="s">
        <v>7</v>
      </c>
      <c r="H9" s="43">
        <v>2425</v>
      </c>
      <c r="I9" s="43">
        <v>2400</v>
      </c>
      <c r="J9" s="20">
        <v>100</v>
      </c>
      <c r="K9" s="20">
        <v>125</v>
      </c>
      <c r="L9" s="20">
        <v>130</v>
      </c>
      <c r="M9" s="20">
        <v>80</v>
      </c>
      <c r="N9" s="20">
        <v>60</v>
      </c>
      <c r="O9" s="1">
        <f t="shared" si="0"/>
        <v>240000</v>
      </c>
      <c r="P9" s="1">
        <f t="shared" si="1"/>
        <v>300000</v>
      </c>
      <c r="Q9" s="1">
        <f t="shared" si="2"/>
        <v>312000</v>
      </c>
      <c r="R9" s="1">
        <f t="shared" si="3"/>
        <v>192000</v>
      </c>
      <c r="S9" s="1">
        <f t="shared" si="4"/>
        <v>144000</v>
      </c>
      <c r="T9" s="38">
        <v>2425</v>
      </c>
      <c r="V9" s="38">
        <v>100</v>
      </c>
      <c r="W9" s="38">
        <v>10</v>
      </c>
      <c r="X9" s="38">
        <v>80</v>
      </c>
      <c r="Y9" s="38">
        <v>100</v>
      </c>
      <c r="Z9" s="38">
        <v>50</v>
      </c>
      <c r="AA9" s="38">
        <v>2425</v>
      </c>
      <c r="AB9" s="38">
        <v>0</v>
      </c>
      <c r="AC9" s="38">
        <v>0</v>
      </c>
      <c r="AD9" s="38">
        <v>20</v>
      </c>
      <c r="AE9" s="38">
        <v>60</v>
      </c>
      <c r="AF9" s="38">
        <v>20</v>
      </c>
    </row>
    <row r="10" spans="1:32" ht="198">
      <c r="A10" s="2">
        <v>6</v>
      </c>
      <c r="B10" s="2">
        <v>15511600</v>
      </c>
      <c r="C10" s="5" t="s">
        <v>22</v>
      </c>
      <c r="D10" s="8" t="s">
        <v>23</v>
      </c>
      <c r="E10" s="8" t="s">
        <v>24</v>
      </c>
      <c r="F10" s="60" t="s">
        <v>106</v>
      </c>
      <c r="G10" s="10" t="s">
        <v>7</v>
      </c>
      <c r="H10" s="43">
        <v>1200</v>
      </c>
      <c r="I10" s="43">
        <v>1200</v>
      </c>
      <c r="J10" s="20">
        <v>80</v>
      </c>
      <c r="K10" s="20">
        <v>100</v>
      </c>
      <c r="L10" s="20">
        <v>60</v>
      </c>
      <c r="M10" s="20">
        <v>50</v>
      </c>
      <c r="N10" s="20">
        <v>50</v>
      </c>
      <c r="O10" s="1">
        <f t="shared" si="0"/>
        <v>96000</v>
      </c>
      <c r="P10" s="1">
        <f t="shared" si="1"/>
        <v>120000</v>
      </c>
      <c r="Q10" s="1">
        <f t="shared" si="2"/>
        <v>72000</v>
      </c>
      <c r="R10" s="1">
        <f t="shared" si="3"/>
        <v>60000</v>
      </c>
      <c r="S10" s="1">
        <f t="shared" si="4"/>
        <v>60000</v>
      </c>
      <c r="T10" s="38">
        <v>1250</v>
      </c>
      <c r="V10" s="38">
        <v>80</v>
      </c>
      <c r="W10" s="38">
        <v>100</v>
      </c>
      <c r="X10" s="38">
        <v>60</v>
      </c>
      <c r="Y10" s="38">
        <v>70</v>
      </c>
      <c r="Z10" s="38">
        <v>38</v>
      </c>
      <c r="AA10" s="38">
        <v>1315</v>
      </c>
      <c r="AB10" s="38">
        <v>0</v>
      </c>
      <c r="AC10" s="38">
        <v>0</v>
      </c>
      <c r="AD10" s="38">
        <v>10</v>
      </c>
      <c r="AE10" s="38">
        <v>50</v>
      </c>
      <c r="AF10" s="38">
        <v>11</v>
      </c>
    </row>
    <row r="11" spans="1:32" ht="82.5">
      <c r="A11" s="2">
        <v>7</v>
      </c>
      <c r="B11" s="6">
        <v>15811110</v>
      </c>
      <c r="C11" s="19" t="s">
        <v>25</v>
      </c>
      <c r="D11" s="11" t="s">
        <v>26</v>
      </c>
      <c r="E11" s="8" t="s">
        <v>27</v>
      </c>
      <c r="F11" s="61" t="s">
        <v>107</v>
      </c>
      <c r="G11" s="4" t="s">
        <v>7</v>
      </c>
      <c r="H11" s="43">
        <v>485</v>
      </c>
      <c r="I11" s="43">
        <v>470</v>
      </c>
      <c r="J11" s="20">
        <v>1500</v>
      </c>
      <c r="K11" s="20">
        <v>1300</v>
      </c>
      <c r="L11" s="20">
        <v>1400</v>
      </c>
      <c r="M11" s="20">
        <v>900</v>
      </c>
      <c r="N11" s="20">
        <v>1200</v>
      </c>
      <c r="O11" s="1">
        <f t="shared" si="0"/>
        <v>705000</v>
      </c>
      <c r="P11" s="1">
        <f t="shared" si="1"/>
        <v>611000</v>
      </c>
      <c r="Q11" s="1">
        <f t="shared" si="2"/>
        <v>658000</v>
      </c>
      <c r="R11" s="1">
        <f t="shared" si="3"/>
        <v>423000</v>
      </c>
      <c r="S11" s="1">
        <f t="shared" si="4"/>
        <v>564000</v>
      </c>
      <c r="T11" s="38">
        <v>420</v>
      </c>
      <c r="V11" s="38">
        <v>1500</v>
      </c>
      <c r="W11" s="38">
        <v>600</v>
      </c>
      <c r="X11" s="38">
        <v>1400</v>
      </c>
      <c r="Y11" s="38">
        <v>1200</v>
      </c>
      <c r="Z11" s="38">
        <v>1000</v>
      </c>
      <c r="AA11" s="38">
        <v>420</v>
      </c>
      <c r="AB11" s="38">
        <v>500</v>
      </c>
      <c r="AC11" s="38">
        <v>400</v>
      </c>
      <c r="AD11" s="38">
        <v>450</v>
      </c>
      <c r="AE11" s="38">
        <v>500</v>
      </c>
      <c r="AF11" s="38">
        <v>200</v>
      </c>
    </row>
    <row r="12" spans="1:32" ht="82.5">
      <c r="A12" s="2">
        <v>8</v>
      </c>
      <c r="B12" s="6">
        <v>15421100</v>
      </c>
      <c r="C12" s="39" t="s">
        <v>28</v>
      </c>
      <c r="D12" s="8" t="s">
        <v>29</v>
      </c>
      <c r="E12" s="8" t="s">
        <v>30</v>
      </c>
      <c r="F12" s="60" t="s">
        <v>105</v>
      </c>
      <c r="G12" s="4" t="s">
        <v>31</v>
      </c>
      <c r="H12" s="43">
        <v>775</v>
      </c>
      <c r="I12" s="43">
        <v>775</v>
      </c>
      <c r="J12" s="20">
        <v>180</v>
      </c>
      <c r="K12" s="20">
        <v>150</v>
      </c>
      <c r="L12" s="20">
        <v>130</v>
      </c>
      <c r="M12" s="20">
        <v>100</v>
      </c>
      <c r="N12" s="20">
        <v>120</v>
      </c>
      <c r="O12" s="1">
        <f t="shared" si="0"/>
        <v>139500</v>
      </c>
      <c r="P12" s="1">
        <f t="shared" si="1"/>
        <v>116250</v>
      </c>
      <c r="Q12" s="1">
        <f t="shared" si="2"/>
        <v>100750</v>
      </c>
      <c r="R12" s="1">
        <f t="shared" si="3"/>
        <v>77500</v>
      </c>
      <c r="S12" s="1">
        <f t="shared" si="4"/>
        <v>93000</v>
      </c>
      <c r="T12" s="38">
        <v>800</v>
      </c>
      <c r="V12" s="38">
        <v>100</v>
      </c>
      <c r="W12" s="38">
        <v>5</v>
      </c>
      <c r="X12" s="38">
        <v>120</v>
      </c>
      <c r="Y12" s="38">
        <v>100</v>
      </c>
      <c r="Z12" s="38">
        <v>100</v>
      </c>
      <c r="AA12" s="38">
        <v>775</v>
      </c>
      <c r="AB12" s="38">
        <v>40</v>
      </c>
      <c r="AC12" s="38">
        <v>0</v>
      </c>
      <c r="AD12" s="38">
        <v>40</v>
      </c>
      <c r="AE12" s="38">
        <v>60</v>
      </c>
      <c r="AF12" s="38">
        <v>0</v>
      </c>
    </row>
    <row r="13" spans="1:32" ht="138.75" customHeight="1">
      <c r="A13" s="2">
        <v>9</v>
      </c>
      <c r="B13" s="2">
        <v>15851100</v>
      </c>
      <c r="C13" s="5" t="s">
        <v>32</v>
      </c>
      <c r="D13" s="8" t="s">
        <v>33</v>
      </c>
      <c r="E13" s="8" t="s">
        <v>34</v>
      </c>
      <c r="F13" s="60" t="s">
        <v>105</v>
      </c>
      <c r="G13" s="4" t="s">
        <v>7</v>
      </c>
      <c r="H13" s="43">
        <v>472</v>
      </c>
      <c r="I13" s="43">
        <v>470</v>
      </c>
      <c r="J13" s="20">
        <v>180</v>
      </c>
      <c r="K13" s="20">
        <v>150</v>
      </c>
      <c r="L13" s="20">
        <v>160</v>
      </c>
      <c r="M13" s="20">
        <v>100</v>
      </c>
      <c r="N13" s="20">
        <v>130</v>
      </c>
      <c r="O13" s="1">
        <f t="shared" si="0"/>
        <v>84600</v>
      </c>
      <c r="P13" s="1">
        <f t="shared" si="1"/>
        <v>70500</v>
      </c>
      <c r="Q13" s="1">
        <f t="shared" si="2"/>
        <v>75200</v>
      </c>
      <c r="R13" s="1">
        <f t="shared" si="3"/>
        <v>47000</v>
      </c>
      <c r="S13" s="1">
        <f t="shared" si="4"/>
        <v>61100</v>
      </c>
      <c r="T13" s="38">
        <v>440</v>
      </c>
      <c r="V13" s="38">
        <v>150</v>
      </c>
      <c r="W13" s="38">
        <v>60</v>
      </c>
      <c r="X13" s="38">
        <v>150</v>
      </c>
      <c r="Y13" s="38">
        <v>130</v>
      </c>
      <c r="Z13" s="38">
        <v>110</v>
      </c>
      <c r="AA13" s="38">
        <v>440</v>
      </c>
      <c r="AB13" s="38">
        <v>20</v>
      </c>
      <c r="AC13" s="38">
        <v>20</v>
      </c>
      <c r="AD13" s="38">
        <v>50</v>
      </c>
      <c r="AE13" s="38">
        <v>80</v>
      </c>
      <c r="AF13" s="38">
        <v>60</v>
      </c>
    </row>
    <row r="14" spans="1:32" ht="115.5">
      <c r="A14" s="2">
        <v>10</v>
      </c>
      <c r="B14" s="2">
        <v>15331161</v>
      </c>
      <c r="C14" s="19" t="s">
        <v>35</v>
      </c>
      <c r="D14" s="8" t="s">
        <v>36</v>
      </c>
      <c r="E14" s="8" t="s">
        <v>37</v>
      </c>
      <c r="F14" s="60" t="s">
        <v>106</v>
      </c>
      <c r="G14" s="4" t="s">
        <v>7</v>
      </c>
      <c r="H14" s="45">
        <v>250</v>
      </c>
      <c r="I14" s="45">
        <v>250</v>
      </c>
      <c r="J14" s="20">
        <v>50</v>
      </c>
      <c r="K14" s="20">
        <v>50</v>
      </c>
      <c r="L14" s="20">
        <v>140</v>
      </c>
      <c r="M14" s="20">
        <v>90</v>
      </c>
      <c r="N14" s="20">
        <v>80</v>
      </c>
      <c r="O14" s="1">
        <f t="shared" si="0"/>
        <v>12500</v>
      </c>
      <c r="P14" s="1">
        <f t="shared" si="1"/>
        <v>12500</v>
      </c>
      <c r="Q14" s="1">
        <f t="shared" si="2"/>
        <v>35000</v>
      </c>
      <c r="R14" s="1">
        <f t="shared" si="3"/>
        <v>22500</v>
      </c>
      <c r="S14" s="1">
        <f t="shared" si="4"/>
        <v>20000</v>
      </c>
      <c r="T14" s="38">
        <v>330</v>
      </c>
      <c r="V14" s="38">
        <v>60</v>
      </c>
      <c r="W14" s="38">
        <v>70</v>
      </c>
      <c r="X14" s="38">
        <v>100</v>
      </c>
      <c r="Y14" s="38">
        <v>120</v>
      </c>
      <c r="Z14" s="38">
        <v>60</v>
      </c>
      <c r="AA14" s="38">
        <v>280</v>
      </c>
      <c r="AB14" s="38">
        <v>10</v>
      </c>
      <c r="AC14" s="38">
        <v>20</v>
      </c>
      <c r="AD14" s="38">
        <v>40</v>
      </c>
      <c r="AE14" s="38">
        <v>50</v>
      </c>
      <c r="AF14" s="38">
        <v>15</v>
      </c>
    </row>
    <row r="15" spans="1:32" ht="115.5">
      <c r="A15" s="2">
        <v>11</v>
      </c>
      <c r="B15" s="6">
        <v>15331151</v>
      </c>
      <c r="C15" s="8" t="s">
        <v>39</v>
      </c>
      <c r="D15" s="8" t="s">
        <v>39</v>
      </c>
      <c r="E15" s="8" t="s">
        <v>40</v>
      </c>
      <c r="F15" s="60" t="s">
        <v>105</v>
      </c>
      <c r="G15" s="4" t="s">
        <v>7</v>
      </c>
      <c r="H15" s="43">
        <v>1000</v>
      </c>
      <c r="I15" s="43">
        <v>1000</v>
      </c>
      <c r="J15" s="20">
        <v>60</v>
      </c>
      <c r="K15" s="20">
        <v>0</v>
      </c>
      <c r="L15" s="20">
        <v>45</v>
      </c>
      <c r="M15" s="20">
        <v>60</v>
      </c>
      <c r="N15" s="20">
        <v>0</v>
      </c>
      <c r="O15" s="1">
        <f t="shared" si="0"/>
        <v>60000</v>
      </c>
      <c r="P15" s="1">
        <f t="shared" si="1"/>
        <v>0</v>
      </c>
      <c r="Q15" s="1">
        <f t="shared" si="2"/>
        <v>45000</v>
      </c>
      <c r="R15" s="1">
        <f t="shared" si="3"/>
        <v>60000</v>
      </c>
      <c r="S15" s="1">
        <f t="shared" si="4"/>
        <v>0</v>
      </c>
      <c r="T15" s="38">
        <v>1300</v>
      </c>
      <c r="V15" s="38">
        <v>25</v>
      </c>
      <c r="W15" s="38">
        <v>0</v>
      </c>
      <c r="X15" s="38">
        <v>0</v>
      </c>
      <c r="Y15" s="38">
        <v>0</v>
      </c>
      <c r="Z15" s="38">
        <v>0</v>
      </c>
      <c r="AA15" s="38">
        <v>1150</v>
      </c>
      <c r="AB15" s="38">
        <v>0</v>
      </c>
      <c r="AC15" s="38">
        <v>0</v>
      </c>
      <c r="AD15" s="38">
        <v>30</v>
      </c>
      <c r="AE15" s="38">
        <v>0</v>
      </c>
      <c r="AF15" s="38">
        <v>0</v>
      </c>
    </row>
    <row r="16" spans="1:32" ht="49.5">
      <c r="A16" s="2">
        <v>12</v>
      </c>
      <c r="B16" s="2">
        <v>15872400</v>
      </c>
      <c r="C16" s="13" t="s">
        <v>41</v>
      </c>
      <c r="D16" s="8" t="s">
        <v>42</v>
      </c>
      <c r="E16" s="8" t="s">
        <v>43</v>
      </c>
      <c r="F16" s="60" t="s">
        <v>105</v>
      </c>
      <c r="G16" s="4" t="s">
        <v>7</v>
      </c>
      <c r="H16" s="45">
        <v>160</v>
      </c>
      <c r="I16" s="45">
        <v>160</v>
      </c>
      <c r="J16" s="20">
        <v>50</v>
      </c>
      <c r="K16" s="20">
        <v>60</v>
      </c>
      <c r="L16" s="20">
        <v>70</v>
      </c>
      <c r="M16" s="20">
        <v>70</v>
      </c>
      <c r="N16" s="20">
        <v>100</v>
      </c>
      <c r="O16" s="1">
        <f t="shared" si="0"/>
        <v>8000</v>
      </c>
      <c r="P16" s="1">
        <f t="shared" si="1"/>
        <v>9600</v>
      </c>
      <c r="Q16" s="1">
        <f t="shared" si="2"/>
        <v>11200</v>
      </c>
      <c r="R16" s="1">
        <f t="shared" si="3"/>
        <v>11200</v>
      </c>
      <c r="S16" s="1">
        <f t="shared" si="4"/>
        <v>16000</v>
      </c>
      <c r="T16" s="38">
        <v>170</v>
      </c>
      <c r="V16" s="38">
        <v>50</v>
      </c>
      <c r="W16" s="38">
        <v>50</v>
      </c>
      <c r="X16" s="38">
        <v>60</v>
      </c>
      <c r="Y16" s="38">
        <v>100</v>
      </c>
      <c r="Z16" s="38">
        <v>80</v>
      </c>
      <c r="AA16" s="38">
        <v>160</v>
      </c>
      <c r="AB16" s="38">
        <v>30</v>
      </c>
      <c r="AC16" s="38">
        <v>10</v>
      </c>
      <c r="AD16" s="38">
        <v>10</v>
      </c>
      <c r="AE16" s="38">
        <v>20</v>
      </c>
      <c r="AF16" s="38">
        <v>0</v>
      </c>
    </row>
    <row r="17" spans="1:32" ht="132">
      <c r="A17" s="2">
        <v>13</v>
      </c>
      <c r="B17" s="2">
        <v>15863200</v>
      </c>
      <c r="C17" s="5" t="s">
        <v>44</v>
      </c>
      <c r="D17" s="8" t="s">
        <v>45</v>
      </c>
      <c r="E17" s="8" t="s">
        <v>46</v>
      </c>
      <c r="F17" s="60" t="s">
        <v>105</v>
      </c>
      <c r="G17" s="4" t="s">
        <v>7</v>
      </c>
      <c r="H17" s="45">
        <v>8700</v>
      </c>
      <c r="I17" s="45">
        <v>8500</v>
      </c>
      <c r="J17" s="20">
        <v>3</v>
      </c>
      <c r="K17" s="20">
        <v>5</v>
      </c>
      <c r="L17" s="20">
        <v>4</v>
      </c>
      <c r="M17" s="20">
        <v>5</v>
      </c>
      <c r="N17" s="20">
        <v>5</v>
      </c>
      <c r="O17" s="1">
        <f t="shared" si="0"/>
        <v>25500</v>
      </c>
      <c r="P17" s="1">
        <f t="shared" si="1"/>
        <v>42500</v>
      </c>
      <c r="Q17" s="1">
        <f t="shared" si="2"/>
        <v>34000</v>
      </c>
      <c r="R17" s="1">
        <f t="shared" si="3"/>
        <v>42500</v>
      </c>
      <c r="S17" s="1">
        <f t="shared" si="4"/>
        <v>42500</v>
      </c>
      <c r="T17" s="38">
        <v>8500</v>
      </c>
      <c r="V17" s="38">
        <v>4</v>
      </c>
      <c r="W17" s="38">
        <v>3</v>
      </c>
      <c r="X17" s="38">
        <v>2</v>
      </c>
      <c r="Y17" s="38">
        <v>7</v>
      </c>
      <c r="Z17" s="38">
        <v>3</v>
      </c>
      <c r="AA17" s="38">
        <v>8500</v>
      </c>
      <c r="AB17" s="38">
        <v>3</v>
      </c>
      <c r="AC17" s="38">
        <v>0</v>
      </c>
      <c r="AD17" s="38">
        <v>1</v>
      </c>
      <c r="AE17" s="38">
        <v>6</v>
      </c>
      <c r="AF17" s="38">
        <v>0</v>
      </c>
    </row>
    <row r="18" spans="1:32" ht="151.5" customHeight="1">
      <c r="A18" s="2">
        <v>14</v>
      </c>
      <c r="B18" s="2">
        <v>15512000</v>
      </c>
      <c r="C18" s="14" t="s">
        <v>47</v>
      </c>
      <c r="D18" s="8" t="s">
        <v>48</v>
      </c>
      <c r="E18" s="8" t="s">
        <v>49</v>
      </c>
      <c r="F18" s="61" t="s">
        <v>107</v>
      </c>
      <c r="G18" s="4" t="s">
        <v>7</v>
      </c>
      <c r="H18" s="45">
        <v>1022</v>
      </c>
      <c r="I18" s="45">
        <v>1020</v>
      </c>
      <c r="J18" s="20">
        <v>40</v>
      </c>
      <c r="K18" s="20">
        <v>25</v>
      </c>
      <c r="L18" s="20">
        <v>50</v>
      </c>
      <c r="M18" s="20">
        <v>40</v>
      </c>
      <c r="N18" s="20">
        <v>18</v>
      </c>
      <c r="O18" s="1">
        <f t="shared" si="0"/>
        <v>40800</v>
      </c>
      <c r="P18" s="1">
        <f t="shared" si="1"/>
        <v>25500</v>
      </c>
      <c r="Q18" s="1">
        <f t="shared" si="2"/>
        <v>51000</v>
      </c>
      <c r="R18" s="1">
        <f t="shared" si="3"/>
        <v>40800</v>
      </c>
      <c r="S18" s="1">
        <f t="shared" si="4"/>
        <v>18360</v>
      </c>
      <c r="T18" s="38">
        <v>1050</v>
      </c>
      <c r="V18" s="38">
        <v>40</v>
      </c>
      <c r="W18" s="38">
        <v>40</v>
      </c>
      <c r="X18" s="38">
        <v>25</v>
      </c>
      <c r="Y18" s="38">
        <v>60</v>
      </c>
      <c r="Z18" s="38">
        <v>15</v>
      </c>
      <c r="AA18" s="38">
        <v>1275</v>
      </c>
      <c r="AB18" s="38">
        <v>0</v>
      </c>
      <c r="AC18" s="38">
        <v>4</v>
      </c>
      <c r="AD18" s="38">
        <v>20</v>
      </c>
      <c r="AE18" s="38">
        <v>50</v>
      </c>
      <c r="AF18" s="38">
        <v>0</v>
      </c>
    </row>
    <row r="19" spans="1:32" ht="115.5">
      <c r="A19" s="2">
        <v>15</v>
      </c>
      <c r="B19" s="2">
        <v>15332140</v>
      </c>
      <c r="C19" s="14" t="s">
        <v>50</v>
      </c>
      <c r="D19" s="8" t="s">
        <v>51</v>
      </c>
      <c r="E19" s="8" t="s">
        <v>52</v>
      </c>
      <c r="F19" s="60" t="s">
        <v>106</v>
      </c>
      <c r="G19" s="4" t="s">
        <v>7</v>
      </c>
      <c r="H19" s="43">
        <v>350</v>
      </c>
      <c r="I19" s="43">
        <v>350</v>
      </c>
      <c r="J19" s="20">
        <v>80</v>
      </c>
      <c r="K19" s="20">
        <v>0</v>
      </c>
      <c r="L19" s="20">
        <v>0</v>
      </c>
      <c r="M19" s="20">
        <v>50</v>
      </c>
      <c r="N19" s="20">
        <v>60</v>
      </c>
      <c r="O19" s="1">
        <f t="shared" si="0"/>
        <v>28000</v>
      </c>
      <c r="P19" s="1">
        <f t="shared" si="1"/>
        <v>0</v>
      </c>
      <c r="Q19" s="1">
        <f t="shared" si="2"/>
        <v>0</v>
      </c>
      <c r="R19" s="1">
        <f t="shared" si="3"/>
        <v>17500</v>
      </c>
      <c r="S19" s="1">
        <f t="shared" si="4"/>
        <v>21000</v>
      </c>
      <c r="T19" s="38">
        <v>500</v>
      </c>
      <c r="V19" s="38">
        <v>80</v>
      </c>
      <c r="W19" s="38">
        <v>40</v>
      </c>
      <c r="X19" s="38">
        <v>0</v>
      </c>
      <c r="Y19" s="38">
        <v>100</v>
      </c>
      <c r="Z19" s="38">
        <v>60</v>
      </c>
      <c r="AA19" s="38">
        <v>350</v>
      </c>
      <c r="AB19" s="38">
        <v>0</v>
      </c>
      <c r="AC19" s="38">
        <v>20</v>
      </c>
      <c r="AD19" s="38">
        <v>200</v>
      </c>
      <c r="AE19" s="38">
        <v>0</v>
      </c>
      <c r="AF19" s="38">
        <v>0</v>
      </c>
    </row>
    <row r="20" spans="1:32" ht="82.5">
      <c r="A20" s="2">
        <v>16</v>
      </c>
      <c r="B20" s="2">
        <v>15331167</v>
      </c>
      <c r="C20" s="5" t="s">
        <v>53</v>
      </c>
      <c r="D20" s="8" t="s">
        <v>54</v>
      </c>
      <c r="E20" s="8" t="s">
        <v>55</v>
      </c>
      <c r="F20" s="61" t="s">
        <v>107</v>
      </c>
      <c r="G20" s="4" t="s">
        <v>38</v>
      </c>
      <c r="H20" s="46">
        <v>150</v>
      </c>
      <c r="I20" s="46">
        <v>150</v>
      </c>
      <c r="J20" s="20">
        <v>20</v>
      </c>
      <c r="K20" s="20">
        <v>0</v>
      </c>
      <c r="L20" s="20">
        <v>70</v>
      </c>
      <c r="M20" s="20">
        <v>50</v>
      </c>
      <c r="N20" s="20">
        <v>0</v>
      </c>
      <c r="O20" s="1">
        <f t="shared" si="0"/>
        <v>3000</v>
      </c>
      <c r="P20" s="1">
        <f t="shared" si="1"/>
        <v>0</v>
      </c>
      <c r="Q20" s="1">
        <f t="shared" si="2"/>
        <v>10500</v>
      </c>
      <c r="R20" s="1">
        <f t="shared" si="3"/>
        <v>7500</v>
      </c>
      <c r="S20" s="1">
        <f t="shared" si="4"/>
        <v>0</v>
      </c>
      <c r="T20" s="38">
        <v>200</v>
      </c>
      <c r="V20" s="38">
        <v>15</v>
      </c>
      <c r="W20" s="38">
        <v>15</v>
      </c>
      <c r="X20" s="38">
        <v>60</v>
      </c>
      <c r="Y20" s="38">
        <v>100</v>
      </c>
      <c r="Z20" s="38">
        <v>40</v>
      </c>
      <c r="AA20" s="38">
        <v>250</v>
      </c>
      <c r="AB20" s="38">
        <v>0</v>
      </c>
      <c r="AC20" s="38">
        <v>0</v>
      </c>
      <c r="AD20" s="38">
        <v>35</v>
      </c>
      <c r="AE20" s="38">
        <v>50</v>
      </c>
      <c r="AF20" s="38">
        <v>0</v>
      </c>
    </row>
    <row r="21" spans="1:32" ht="82.5">
      <c r="A21" s="2">
        <v>17</v>
      </c>
      <c r="B21" s="53" t="s">
        <v>88</v>
      </c>
      <c r="C21" s="51" t="s">
        <v>89</v>
      </c>
      <c r="D21" s="8" t="s">
        <v>93</v>
      </c>
      <c r="E21" s="8" t="s">
        <v>94</v>
      </c>
      <c r="F21" s="60" t="s">
        <v>106</v>
      </c>
      <c r="G21" s="4" t="s">
        <v>7</v>
      </c>
      <c r="H21" s="49"/>
      <c r="I21" s="49"/>
      <c r="J21" s="50"/>
      <c r="K21" s="50"/>
      <c r="L21" s="50"/>
      <c r="M21" s="50"/>
      <c r="N21" s="50"/>
      <c r="T21" s="38">
        <v>200</v>
      </c>
      <c r="V21" s="38">
        <v>100</v>
      </c>
      <c r="W21" s="38">
        <v>200</v>
      </c>
      <c r="X21" s="38">
        <v>200</v>
      </c>
      <c r="Y21" s="38">
        <v>200</v>
      </c>
      <c r="Z21" s="38">
        <v>30</v>
      </c>
      <c r="AA21" s="38">
        <v>200</v>
      </c>
      <c r="AB21" s="38">
        <v>0</v>
      </c>
      <c r="AC21" s="38">
        <v>0</v>
      </c>
      <c r="AD21" s="38">
        <v>50</v>
      </c>
      <c r="AE21" s="38">
        <v>0</v>
      </c>
      <c r="AF21" s="38">
        <v>0</v>
      </c>
    </row>
    <row r="22" spans="1:32" ht="82.5">
      <c r="A22" s="2">
        <v>18</v>
      </c>
      <c r="B22" s="54">
        <v>15331166</v>
      </c>
      <c r="C22" s="51" t="s">
        <v>90</v>
      </c>
      <c r="D22" s="8" t="s">
        <v>95</v>
      </c>
      <c r="E22" s="8" t="s">
        <v>96</v>
      </c>
      <c r="F22" s="60" t="s">
        <v>106</v>
      </c>
      <c r="G22" s="4" t="s">
        <v>7</v>
      </c>
      <c r="H22" s="49"/>
      <c r="I22" s="49"/>
      <c r="J22" s="50"/>
      <c r="K22" s="50"/>
      <c r="L22" s="50"/>
      <c r="M22" s="50"/>
      <c r="N22" s="50"/>
      <c r="T22" s="38">
        <v>200</v>
      </c>
      <c r="V22" s="38">
        <v>100</v>
      </c>
      <c r="W22" s="38">
        <v>200</v>
      </c>
      <c r="X22" s="38">
        <v>200</v>
      </c>
      <c r="Y22" s="38">
        <v>200</v>
      </c>
      <c r="Z22" s="38">
        <v>30</v>
      </c>
      <c r="AA22" s="38">
        <v>200</v>
      </c>
      <c r="AB22" s="38">
        <v>0</v>
      </c>
      <c r="AC22" s="38">
        <v>0</v>
      </c>
      <c r="AD22" s="38">
        <v>50</v>
      </c>
      <c r="AE22" s="38">
        <v>0</v>
      </c>
      <c r="AF22" s="38">
        <v>0</v>
      </c>
    </row>
    <row r="23" spans="1:32" ht="99">
      <c r="A23" s="2">
        <v>19</v>
      </c>
      <c r="B23" s="54">
        <v>15331171</v>
      </c>
      <c r="C23" s="51" t="s">
        <v>91</v>
      </c>
      <c r="D23" s="56" t="s">
        <v>98</v>
      </c>
      <c r="E23" s="8" t="s">
        <v>99</v>
      </c>
      <c r="F23" s="60" t="s">
        <v>106</v>
      </c>
      <c r="G23" s="4" t="s">
        <v>7</v>
      </c>
      <c r="H23" s="49"/>
      <c r="I23" s="49"/>
      <c r="J23" s="50"/>
      <c r="K23" s="50"/>
      <c r="L23" s="50"/>
      <c r="M23" s="50"/>
      <c r="N23" s="50"/>
      <c r="T23" s="38">
        <v>200</v>
      </c>
      <c r="V23" s="38">
        <v>30</v>
      </c>
      <c r="W23" s="38">
        <v>30</v>
      </c>
      <c r="X23" s="38">
        <v>60</v>
      </c>
      <c r="Y23" s="38">
        <v>0</v>
      </c>
      <c r="Z23" s="38">
        <v>15</v>
      </c>
      <c r="AA23" s="38">
        <v>200</v>
      </c>
      <c r="AB23" s="38">
        <v>0</v>
      </c>
      <c r="AC23" s="38">
        <v>0</v>
      </c>
      <c r="AD23" s="38">
        <v>5</v>
      </c>
      <c r="AE23" s="38">
        <v>0</v>
      </c>
      <c r="AF23" s="38">
        <v>0</v>
      </c>
    </row>
    <row r="24" spans="1:32" ht="49.5">
      <c r="A24" s="2">
        <v>20</v>
      </c>
      <c r="B24" s="54">
        <v>15331168</v>
      </c>
      <c r="C24" s="51" t="s">
        <v>92</v>
      </c>
      <c r="D24" s="12" t="s">
        <v>100</v>
      </c>
      <c r="E24" s="8" t="s">
        <v>101</v>
      </c>
      <c r="F24" s="60" t="s">
        <v>106</v>
      </c>
      <c r="G24" s="4" t="s">
        <v>7</v>
      </c>
      <c r="H24" s="49"/>
      <c r="I24" s="49"/>
      <c r="J24" s="50"/>
      <c r="K24" s="50"/>
      <c r="L24" s="50"/>
      <c r="M24" s="50"/>
      <c r="N24" s="50"/>
      <c r="T24" s="38">
        <v>200</v>
      </c>
      <c r="V24" s="38">
        <v>50</v>
      </c>
      <c r="W24" s="38">
        <v>0</v>
      </c>
      <c r="X24" s="38">
        <v>0</v>
      </c>
      <c r="Y24" s="38">
        <v>0</v>
      </c>
      <c r="Z24" s="38">
        <v>30</v>
      </c>
      <c r="AA24" s="38">
        <v>200</v>
      </c>
      <c r="AB24" s="38">
        <v>0</v>
      </c>
      <c r="AC24" s="38">
        <v>0</v>
      </c>
      <c r="AD24" s="38">
        <v>20</v>
      </c>
      <c r="AE24" s="38">
        <v>0</v>
      </c>
      <c r="AF24" s="38">
        <v>0</v>
      </c>
    </row>
    <row r="25" spans="1:32" ht="99">
      <c r="A25" s="2">
        <v>21</v>
      </c>
      <c r="B25" s="55" t="s">
        <v>102</v>
      </c>
      <c r="C25" s="52" t="s">
        <v>103</v>
      </c>
      <c r="D25" s="52" t="s">
        <v>103</v>
      </c>
      <c r="E25" s="8" t="s">
        <v>97</v>
      </c>
      <c r="F25" s="66" t="s">
        <v>106</v>
      </c>
      <c r="G25" s="4" t="s">
        <v>7</v>
      </c>
      <c r="H25" s="49"/>
      <c r="I25" s="49"/>
      <c r="J25" s="50"/>
      <c r="K25" s="50"/>
      <c r="L25" s="50"/>
      <c r="M25" s="50"/>
      <c r="N25" s="50"/>
      <c r="AA25" s="38">
        <v>995</v>
      </c>
      <c r="AB25" s="38">
        <v>0</v>
      </c>
      <c r="AC25" s="38">
        <v>0</v>
      </c>
      <c r="AD25" s="38">
        <v>80</v>
      </c>
      <c r="AE25" s="38">
        <v>0</v>
      </c>
      <c r="AF25" s="38">
        <v>0</v>
      </c>
    </row>
    <row r="26" spans="1:32" ht="230.25" customHeight="1">
      <c r="B26" s="22" t="s">
        <v>57</v>
      </c>
      <c r="C26" s="68" t="s">
        <v>109</v>
      </c>
      <c r="D26" s="69"/>
      <c r="E26" s="69"/>
      <c r="F26" s="62"/>
      <c r="G26" s="20"/>
      <c r="O26" s="48">
        <f>SUM(O5:O20)</f>
        <v>2221800</v>
      </c>
      <c r="P26" s="48">
        <f>SUM(P5:P20)</f>
        <v>2021750</v>
      </c>
      <c r="Q26" s="48">
        <f>SUM(Q5:Q20)</f>
        <v>2328450</v>
      </c>
      <c r="R26" s="48">
        <f>SUM(R5:R20)</f>
        <v>1470100</v>
      </c>
      <c r="S26" s="48">
        <f>SUM(S5:S20)</f>
        <v>1703060</v>
      </c>
    </row>
    <row r="27" spans="1:32" ht="42" customHeight="1">
      <c r="B27" s="22" t="s">
        <v>59</v>
      </c>
      <c r="C27" s="70" t="s">
        <v>58</v>
      </c>
      <c r="D27" s="70"/>
      <c r="E27" s="70"/>
      <c r="F27" s="63"/>
      <c r="G27" s="20"/>
    </row>
    <row r="28" spans="1:32" ht="100.5" customHeight="1">
      <c r="A28" s="71" t="s">
        <v>60</v>
      </c>
      <c r="B28" s="71"/>
      <c r="C28" s="71"/>
      <c r="D28" s="26"/>
      <c r="E28" s="27" t="s">
        <v>61</v>
      </c>
      <c r="F28" s="64"/>
      <c r="G28" s="27"/>
      <c r="H28" s="47"/>
      <c r="I28" s="47"/>
      <c r="J28" s="27"/>
      <c r="K28" s="27"/>
      <c r="L28" s="27"/>
      <c r="M28" s="27"/>
    </row>
  </sheetData>
  <mergeCells count="4">
    <mergeCell ref="C26:E26"/>
    <mergeCell ref="C27:E27"/>
    <mergeCell ref="A28:C28"/>
    <mergeCell ref="B2:E2"/>
  </mergeCells>
  <phoneticPr fontId="23" type="noConversion"/>
  <pageMargins left="0.7" right="0.7" top="0.2" bottom="0.2" header="0.2" footer="0.31"/>
  <pageSetup paperSize="9" scale="6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topLeftCell="A20" workbookViewId="0">
      <selection activeCell="O24" sqref="O24"/>
    </sheetView>
  </sheetViews>
  <sheetFormatPr defaultRowHeight="16.5"/>
  <cols>
    <col min="1" max="1" width="4" style="1" customWidth="1"/>
    <col min="2" max="2" width="23.28515625" style="1" customWidth="1"/>
    <col min="3" max="3" width="57" style="1" hidden="1" customWidth="1"/>
    <col min="4" max="4" width="5.85546875" style="1" bestFit="1" customWidth="1"/>
    <col min="5" max="8" width="0" style="1" hidden="1" customWidth="1"/>
    <col min="9" max="10" width="9.140625" style="1"/>
    <col min="11" max="11" width="16.140625" style="1" customWidth="1"/>
    <col min="12" max="16384" width="9.140625" style="1"/>
  </cols>
  <sheetData>
    <row r="1" spans="1:11" ht="90" customHeight="1">
      <c r="C1" s="76" t="s">
        <v>62</v>
      </c>
      <c r="D1" s="76"/>
      <c r="E1" s="76"/>
      <c r="F1" s="76"/>
      <c r="G1" s="76"/>
      <c r="H1" s="76"/>
      <c r="I1" s="76"/>
      <c r="J1" s="76"/>
      <c r="K1" s="76"/>
    </row>
    <row r="2" spans="1:11" ht="39" customHeight="1">
      <c r="B2" s="1" t="s">
        <v>86</v>
      </c>
      <c r="C2" s="25"/>
      <c r="D2" s="25"/>
      <c r="E2" s="25"/>
      <c r="F2" s="25"/>
      <c r="G2" s="25"/>
      <c r="H2" s="25"/>
      <c r="I2" s="25"/>
      <c r="J2" s="25"/>
    </row>
    <row r="3" spans="1:11" ht="49.5">
      <c r="C3" s="24" t="s">
        <v>63</v>
      </c>
      <c r="E3" s="1" t="s">
        <v>66</v>
      </c>
      <c r="F3" s="1" t="s">
        <v>66</v>
      </c>
      <c r="G3" s="1" t="s">
        <v>66</v>
      </c>
      <c r="H3" s="1" t="s">
        <v>66</v>
      </c>
      <c r="I3" s="1" t="s">
        <v>66</v>
      </c>
      <c r="J3" s="67" t="s">
        <v>108</v>
      </c>
      <c r="K3" s="22" t="s">
        <v>87</v>
      </c>
    </row>
    <row r="4" spans="1:11" ht="66">
      <c r="A4" s="15" t="s">
        <v>0</v>
      </c>
      <c r="B4" s="16" t="s">
        <v>64</v>
      </c>
      <c r="C4" s="16" t="s">
        <v>4</v>
      </c>
      <c r="D4" s="17" t="s">
        <v>5</v>
      </c>
      <c r="E4" s="20">
        <v>1</v>
      </c>
      <c r="F4" s="20">
        <v>2</v>
      </c>
      <c r="G4" s="20">
        <v>3</v>
      </c>
      <c r="H4" s="20">
        <v>4</v>
      </c>
      <c r="I4" s="20"/>
      <c r="J4" s="20"/>
      <c r="K4" s="20"/>
    </row>
    <row r="5" spans="1:11" s="38" customFormat="1">
      <c r="A5" s="34"/>
      <c r="B5" s="35"/>
      <c r="C5" s="35"/>
      <c r="D5" s="36"/>
      <c r="E5" s="37"/>
      <c r="F5" s="37"/>
      <c r="G5" s="37"/>
      <c r="H5" s="37"/>
      <c r="I5" s="37"/>
      <c r="J5" s="37"/>
      <c r="K5" s="37"/>
    </row>
    <row r="6" spans="1:11" ht="24.75" customHeight="1">
      <c r="A6" s="2">
        <v>1</v>
      </c>
      <c r="B6" s="5" t="s">
        <v>6</v>
      </c>
      <c r="C6" s="3" t="s">
        <v>9</v>
      </c>
      <c r="D6" s="4" t="s">
        <v>7</v>
      </c>
      <c r="E6" s="20">
        <f ca="1">'Տեխնիկական բնութագիր'!J5</f>
        <v>20</v>
      </c>
      <c r="F6" s="20">
        <f ca="1">'Տեխնիկական բնութագիր'!K5</f>
        <v>20</v>
      </c>
      <c r="G6" s="20">
        <f ca="1">'Տեխնիկական բնութագիր'!L5</f>
        <v>90</v>
      </c>
      <c r="H6" s="20">
        <f ca="1">'Տեխնիկական բնութագիր'!M5</f>
        <v>30</v>
      </c>
      <c r="I6" s="20">
        <f ca="1">'Տեխնիկական բնութագիր'!AD5</f>
        <v>10</v>
      </c>
      <c r="J6" s="20"/>
      <c r="K6" s="20"/>
    </row>
    <row r="7" spans="1:11" ht="24.75" customHeight="1">
      <c r="A7" s="2">
        <v>2</v>
      </c>
      <c r="B7" s="5" t="s">
        <v>10</v>
      </c>
      <c r="C7" s="3" t="s">
        <v>12</v>
      </c>
      <c r="D7" s="4" t="s">
        <v>7</v>
      </c>
      <c r="E7" s="20">
        <f ca="1">'Տեխնիկական բնութագիր'!J6</f>
        <v>0</v>
      </c>
      <c r="F7" s="20">
        <f ca="1">'Տեխնիկական բնութագիր'!K6</f>
        <v>0</v>
      </c>
      <c r="G7" s="20">
        <f ca="1">'Տեխնիկական բնութագիր'!L6</f>
        <v>100</v>
      </c>
      <c r="H7" s="20">
        <f ca="1">'Տեխնիկական բնութագիր'!M6</f>
        <v>50</v>
      </c>
      <c r="I7" s="20">
        <f ca="1">'Տեխնիկական բնութագիր'!AD6</f>
        <v>65</v>
      </c>
      <c r="J7" s="20"/>
      <c r="K7" s="20"/>
    </row>
    <row r="8" spans="1:11" ht="24.75" customHeight="1">
      <c r="A8" s="2">
        <v>3</v>
      </c>
      <c r="B8" s="5" t="s">
        <v>13</v>
      </c>
      <c r="C8" s="3" t="s">
        <v>15</v>
      </c>
      <c r="D8" s="4" t="s">
        <v>7</v>
      </c>
      <c r="E8" s="20">
        <f ca="1">'Տեխնիկական բնութագիր'!J7</f>
        <v>170</v>
      </c>
      <c r="F8" s="20">
        <f ca="1">'Տեխնիկական բնութագիր'!K7</f>
        <v>150</v>
      </c>
      <c r="G8" s="20">
        <f ca="1">'Տեխնիկական բնութագիր'!L7</f>
        <v>120</v>
      </c>
      <c r="H8" s="20">
        <f ca="1">'Տեխնիկական բնութագիր'!M7</f>
        <v>50</v>
      </c>
      <c r="I8" s="20">
        <f ca="1">'Տեխնիկական բնութագիր'!AD7</f>
        <v>40</v>
      </c>
      <c r="J8" s="20"/>
      <c r="K8" s="20"/>
    </row>
    <row r="9" spans="1:11" ht="24.75" customHeight="1">
      <c r="A9" s="2">
        <v>4</v>
      </c>
      <c r="B9" s="5" t="s">
        <v>16</v>
      </c>
      <c r="C9" s="8" t="s">
        <v>18</v>
      </c>
      <c r="D9" s="4" t="s">
        <v>7</v>
      </c>
      <c r="E9" s="20">
        <f ca="1">'Տեխնիկական բնութագիր'!J8</f>
        <v>1000</v>
      </c>
      <c r="F9" s="20">
        <f ca="1">'Տեխնիկական բնութագիր'!K8</f>
        <v>1000</v>
      </c>
      <c r="G9" s="20">
        <f ca="1">'Տեխնիկական բնութագիր'!L8</f>
        <v>1600</v>
      </c>
      <c r="H9" s="20">
        <f ca="1">'Տեխնիկական բնութագիր'!M8</f>
        <v>1000</v>
      </c>
      <c r="I9" s="20">
        <f ca="1">'Տեխնիկական բնութագիր'!AD8</f>
        <v>100</v>
      </c>
      <c r="J9" s="20"/>
      <c r="K9" s="20"/>
    </row>
    <row r="10" spans="1:11" ht="24.75" customHeight="1">
      <c r="A10" s="2">
        <v>5</v>
      </c>
      <c r="B10" s="5" t="s">
        <v>19</v>
      </c>
      <c r="C10" s="9" t="s">
        <v>21</v>
      </c>
      <c r="D10" s="4" t="s">
        <v>7</v>
      </c>
      <c r="E10" s="20">
        <f ca="1">'Տեխնիկական բնութագիր'!J9</f>
        <v>100</v>
      </c>
      <c r="F10" s="20">
        <f ca="1">'Տեխնիկական բնութագիր'!K9</f>
        <v>125</v>
      </c>
      <c r="G10" s="20">
        <f ca="1">'Տեխնիկական բնութագիր'!L9</f>
        <v>130</v>
      </c>
      <c r="H10" s="20">
        <f ca="1">'Տեխնիկական բնութագիր'!M9</f>
        <v>80</v>
      </c>
      <c r="I10" s="20">
        <f ca="1">'Տեխնիկական բնութագիր'!AD9</f>
        <v>20</v>
      </c>
      <c r="J10" s="20"/>
      <c r="K10" s="20"/>
    </row>
    <row r="11" spans="1:11" ht="24.75" customHeight="1">
      <c r="A11" s="2">
        <v>6</v>
      </c>
      <c r="B11" s="5" t="s">
        <v>22</v>
      </c>
      <c r="C11" s="8" t="s">
        <v>24</v>
      </c>
      <c r="D11" s="10" t="s">
        <v>7</v>
      </c>
      <c r="E11" s="20">
        <f ca="1">'Տեխնիկական բնութագիր'!J10</f>
        <v>80</v>
      </c>
      <c r="F11" s="20">
        <f ca="1">'Տեխնիկական բնութագիր'!K10</f>
        <v>100</v>
      </c>
      <c r="G11" s="20">
        <f ca="1">'Տեխնիկական բնութագիր'!L10</f>
        <v>60</v>
      </c>
      <c r="H11" s="20">
        <f ca="1">'Տեխնիկական բնութագիր'!M10</f>
        <v>50</v>
      </c>
      <c r="I11" s="20">
        <f ca="1">'Տեխնիկական բնութագիր'!AD10</f>
        <v>10</v>
      </c>
      <c r="J11" s="20"/>
      <c r="K11" s="20"/>
    </row>
    <row r="12" spans="1:11" ht="24.75" customHeight="1">
      <c r="A12" s="2">
        <v>7</v>
      </c>
      <c r="B12" s="19" t="s">
        <v>25</v>
      </c>
      <c r="C12" s="8" t="s">
        <v>27</v>
      </c>
      <c r="D12" s="4" t="s">
        <v>7</v>
      </c>
      <c r="E12" s="20">
        <f ca="1">'Տեխնիկական բնութագիր'!J11</f>
        <v>1500</v>
      </c>
      <c r="F12" s="20">
        <f ca="1">'Տեխնիկական բնութագիր'!K11</f>
        <v>1300</v>
      </c>
      <c r="G12" s="20">
        <f ca="1">'Տեխնիկական բնութագիր'!L11</f>
        <v>1400</v>
      </c>
      <c r="H12" s="20">
        <f ca="1">'Տեխնիկական բնութագիր'!M11</f>
        <v>900</v>
      </c>
      <c r="I12" s="20">
        <f ca="1">'Տեխնիկական բնութագիր'!AD11</f>
        <v>450</v>
      </c>
      <c r="J12" s="20"/>
      <c r="K12" s="20"/>
    </row>
    <row r="13" spans="1:11" ht="24.75" customHeight="1">
      <c r="A13" s="2">
        <v>8</v>
      </c>
      <c r="B13" s="39" t="s">
        <v>28</v>
      </c>
      <c r="C13" s="8" t="s">
        <v>30</v>
      </c>
      <c r="D13" s="4" t="s">
        <v>31</v>
      </c>
      <c r="E13" s="20">
        <f ca="1">'Տեխնիկական բնութագիր'!J12</f>
        <v>180</v>
      </c>
      <c r="F13" s="20">
        <f ca="1">'Տեխնիկական բնութագիր'!K12</f>
        <v>150</v>
      </c>
      <c r="G13" s="20">
        <f ca="1">'Տեխնիկական բնութագիր'!L12</f>
        <v>130</v>
      </c>
      <c r="H13" s="20">
        <f ca="1">'Տեխնիկական բնութագիր'!M12</f>
        <v>100</v>
      </c>
      <c r="I13" s="20">
        <f ca="1">'Տեխնիկական բնութագիր'!AD12</f>
        <v>40</v>
      </c>
      <c r="J13" s="20"/>
      <c r="K13" s="20"/>
    </row>
    <row r="14" spans="1:11" ht="24.75" customHeight="1">
      <c r="A14" s="2">
        <v>9</v>
      </c>
      <c r="B14" s="5" t="s">
        <v>32</v>
      </c>
      <c r="C14" s="8" t="s">
        <v>34</v>
      </c>
      <c r="D14" s="4" t="s">
        <v>7</v>
      </c>
      <c r="E14" s="20">
        <f ca="1">'Տեխնիկական բնութագիր'!J13</f>
        <v>180</v>
      </c>
      <c r="F14" s="20">
        <f ca="1">'Տեխնիկական բնութագիր'!K13</f>
        <v>150</v>
      </c>
      <c r="G14" s="20">
        <f ca="1">'Տեխնիկական բնութագիր'!L13</f>
        <v>160</v>
      </c>
      <c r="H14" s="20">
        <f ca="1">'Տեխնիկական բնութագիր'!M13</f>
        <v>100</v>
      </c>
      <c r="I14" s="20">
        <f ca="1">'Տեխնիկական բնութագիր'!AD13</f>
        <v>50</v>
      </c>
      <c r="J14" s="20"/>
      <c r="K14" s="20"/>
    </row>
    <row r="15" spans="1:11" ht="24.75" customHeight="1">
      <c r="A15" s="2">
        <v>10</v>
      </c>
      <c r="B15" s="19" t="s">
        <v>35</v>
      </c>
      <c r="C15" s="8" t="s">
        <v>37</v>
      </c>
      <c r="D15" s="4" t="s">
        <v>7</v>
      </c>
      <c r="E15" s="20">
        <f ca="1">'Տեխնիկական բնութագիր'!J14</f>
        <v>50</v>
      </c>
      <c r="F15" s="20">
        <f ca="1">'Տեխնիկական բնութագիր'!K14</f>
        <v>50</v>
      </c>
      <c r="G15" s="20">
        <f ca="1">'Տեխնիկական բնութագիր'!L14</f>
        <v>140</v>
      </c>
      <c r="H15" s="20">
        <f ca="1">'Տեխնիկական բնութագիր'!M14</f>
        <v>90</v>
      </c>
      <c r="I15" s="20">
        <f ca="1">'Տեխնիկական բնութագիր'!AD14</f>
        <v>40</v>
      </c>
      <c r="J15" s="20"/>
      <c r="K15" s="20"/>
    </row>
    <row r="16" spans="1:11" ht="24.75" customHeight="1">
      <c r="A16" s="2">
        <v>11</v>
      </c>
      <c r="B16" s="8" t="s">
        <v>39</v>
      </c>
      <c r="C16" s="8" t="s">
        <v>40</v>
      </c>
      <c r="D16" s="4" t="s">
        <v>7</v>
      </c>
      <c r="E16" s="20">
        <f ca="1">'Տեխնիկական բնութագիր'!J15</f>
        <v>60</v>
      </c>
      <c r="F16" s="20">
        <f ca="1">'Տեխնիկական բնութագիր'!K15</f>
        <v>0</v>
      </c>
      <c r="G16" s="20">
        <f ca="1">'Տեխնիկական բնութագիր'!L15</f>
        <v>45</v>
      </c>
      <c r="H16" s="20">
        <f ca="1">'Տեխնիկական բնութագիր'!M15</f>
        <v>60</v>
      </c>
      <c r="I16" s="20">
        <f ca="1">'Տեխնիկական բնութագիր'!AD15</f>
        <v>30</v>
      </c>
      <c r="J16" s="20"/>
      <c r="K16" s="20"/>
    </row>
    <row r="17" spans="1:11" ht="24.75" customHeight="1">
      <c r="A17" s="2">
        <v>12</v>
      </c>
      <c r="B17" s="13" t="s">
        <v>41</v>
      </c>
      <c r="C17" s="8" t="s">
        <v>43</v>
      </c>
      <c r="D17" s="4" t="s">
        <v>7</v>
      </c>
      <c r="E17" s="20">
        <f ca="1">'Տեխնիկական բնութագիր'!J16</f>
        <v>50</v>
      </c>
      <c r="F17" s="20">
        <f ca="1">'Տեխնիկական բնութագիր'!K16</f>
        <v>60</v>
      </c>
      <c r="G17" s="20">
        <f ca="1">'Տեխնիկական բնութագիր'!L16</f>
        <v>70</v>
      </c>
      <c r="H17" s="20">
        <f ca="1">'Տեխնիկական բնութագիր'!M16</f>
        <v>70</v>
      </c>
      <c r="I17" s="20">
        <f ca="1">'Տեխնիկական բնութագիր'!AD16</f>
        <v>10</v>
      </c>
      <c r="J17" s="20"/>
      <c r="K17" s="20"/>
    </row>
    <row r="18" spans="1:11" ht="24.75" customHeight="1">
      <c r="A18" s="2">
        <v>13</v>
      </c>
      <c r="B18" s="5" t="s">
        <v>44</v>
      </c>
      <c r="C18" s="8" t="s">
        <v>46</v>
      </c>
      <c r="D18" s="4" t="s">
        <v>7</v>
      </c>
      <c r="E18" s="20">
        <f ca="1">'Տեխնիկական բնութագիր'!J17</f>
        <v>3</v>
      </c>
      <c r="F18" s="20">
        <f ca="1">'Տեխնիկական բնութագիր'!K17</f>
        <v>5</v>
      </c>
      <c r="G18" s="20">
        <f ca="1">'Տեխնիկական բնութագիր'!L17</f>
        <v>4</v>
      </c>
      <c r="H18" s="20">
        <f ca="1">'Տեխնիկական բնութագիր'!M17</f>
        <v>5</v>
      </c>
      <c r="I18" s="20">
        <f ca="1">'Տեխնիկական բնութագիր'!AD17</f>
        <v>1</v>
      </c>
      <c r="J18" s="20"/>
      <c r="K18" s="20"/>
    </row>
    <row r="19" spans="1:11" ht="24.75" customHeight="1">
      <c r="A19" s="2">
        <v>14</v>
      </c>
      <c r="B19" s="14" t="s">
        <v>47</v>
      </c>
      <c r="C19" s="8" t="s">
        <v>49</v>
      </c>
      <c r="D19" s="4" t="s">
        <v>7</v>
      </c>
      <c r="E19" s="20">
        <f ca="1">'Տեխնիկական բնութագիր'!J18</f>
        <v>40</v>
      </c>
      <c r="F19" s="20">
        <f ca="1">'Տեխնիկական բնութագիր'!K18</f>
        <v>25</v>
      </c>
      <c r="G19" s="20">
        <f ca="1">'Տեխնիկական բնութագիր'!L18</f>
        <v>50</v>
      </c>
      <c r="H19" s="20">
        <f ca="1">'Տեխնիկական բնութագիր'!M18</f>
        <v>40</v>
      </c>
      <c r="I19" s="20">
        <f ca="1">'Տեխնիկական բնութագիր'!AD18</f>
        <v>20</v>
      </c>
      <c r="J19" s="20"/>
      <c r="K19" s="20"/>
    </row>
    <row r="20" spans="1:11" ht="24.75" customHeight="1">
      <c r="A20" s="2">
        <v>15</v>
      </c>
      <c r="B20" s="14" t="s">
        <v>50</v>
      </c>
      <c r="C20" s="8" t="s">
        <v>52</v>
      </c>
      <c r="D20" s="4" t="s">
        <v>7</v>
      </c>
      <c r="E20" s="20">
        <f ca="1">'Տեխնիկական բնութագիր'!J19</f>
        <v>80</v>
      </c>
      <c r="F20" s="20">
        <f ca="1">'Տեխնիկական բնութագիր'!K19</f>
        <v>0</v>
      </c>
      <c r="G20" s="20">
        <f ca="1">'Տեխնիկական բնութագիր'!L19</f>
        <v>0</v>
      </c>
      <c r="H20" s="20">
        <f ca="1">'Տեխնիկական բնութագիր'!M19</f>
        <v>50</v>
      </c>
      <c r="I20" s="20">
        <f ca="1">'Տեխնիկական բնութագիր'!AD19</f>
        <v>200</v>
      </c>
      <c r="J20" s="20"/>
      <c r="K20" s="20"/>
    </row>
    <row r="21" spans="1:11" ht="24.75" customHeight="1">
      <c r="A21" s="2">
        <v>16</v>
      </c>
      <c r="B21" s="5" t="s">
        <v>53</v>
      </c>
      <c r="C21" s="8" t="s">
        <v>55</v>
      </c>
      <c r="D21" s="4" t="s">
        <v>38</v>
      </c>
      <c r="E21" s="20">
        <f ca="1">'Տեխնիկական բնութագիր'!J20</f>
        <v>20</v>
      </c>
      <c r="F21" s="20">
        <f ca="1">'Տեխնիկական բնութագիր'!K20</f>
        <v>0</v>
      </c>
      <c r="G21" s="20">
        <f ca="1">'Տեխնիկական բնութագիր'!L20</f>
        <v>70</v>
      </c>
      <c r="H21" s="20">
        <f ca="1">'Տեխնիկական բնութագիր'!M20</f>
        <v>50</v>
      </c>
      <c r="I21" s="20">
        <f ca="1">'Տեխնիկական բնութագիր'!AD20</f>
        <v>35</v>
      </c>
      <c r="J21" s="20"/>
      <c r="K21" s="20"/>
    </row>
    <row r="22" spans="1:11" ht="24.75" customHeight="1">
      <c r="A22" s="2">
        <v>17</v>
      </c>
      <c r="B22" s="51" t="s">
        <v>89</v>
      </c>
      <c r="C22" s="21"/>
      <c r="D22" s="4" t="s">
        <v>7</v>
      </c>
      <c r="E22" s="20"/>
      <c r="F22" s="20"/>
      <c r="G22" s="20"/>
      <c r="H22" s="20"/>
      <c r="I22" s="20">
        <f ca="1">'Տեխնիկական բնութագիր'!AD21</f>
        <v>50</v>
      </c>
      <c r="J22" s="20"/>
      <c r="K22" s="20"/>
    </row>
    <row r="23" spans="1:11" ht="24.75" customHeight="1">
      <c r="A23" s="2">
        <v>18</v>
      </c>
      <c r="B23" s="51" t="s">
        <v>90</v>
      </c>
      <c r="C23" s="21"/>
      <c r="D23" s="4" t="s">
        <v>7</v>
      </c>
      <c r="E23" s="20"/>
      <c r="F23" s="20"/>
      <c r="G23" s="20"/>
      <c r="H23" s="20"/>
      <c r="I23" s="20">
        <f ca="1">'Տեխնիկական բնութագիր'!AD22</f>
        <v>50</v>
      </c>
      <c r="J23" s="20"/>
      <c r="K23" s="20"/>
    </row>
    <row r="24" spans="1:11" ht="24.75" customHeight="1">
      <c r="A24" s="2">
        <v>19</v>
      </c>
      <c r="B24" s="51" t="s">
        <v>91</v>
      </c>
      <c r="C24" s="21"/>
      <c r="D24" s="4" t="s">
        <v>7</v>
      </c>
      <c r="E24" s="20"/>
      <c r="F24" s="20"/>
      <c r="G24" s="20"/>
      <c r="H24" s="20"/>
      <c r="I24" s="20">
        <f ca="1">'Տեխնիկական բնութագիր'!AD23</f>
        <v>5</v>
      </c>
      <c r="J24" s="20"/>
      <c r="K24" s="20"/>
    </row>
    <row r="25" spans="1:11" ht="24.75" customHeight="1">
      <c r="A25" s="2">
        <v>20</v>
      </c>
      <c r="B25" s="51" t="s">
        <v>92</v>
      </c>
      <c r="C25" s="21"/>
      <c r="D25" s="4" t="s">
        <v>7</v>
      </c>
      <c r="E25" s="20"/>
      <c r="F25" s="20"/>
      <c r="G25" s="20"/>
      <c r="H25" s="20"/>
      <c r="I25" s="20">
        <f ca="1">'Տեխնիկական բնութագիր'!AD24</f>
        <v>20</v>
      </c>
      <c r="J25" s="20"/>
      <c r="K25" s="20"/>
    </row>
    <row r="26" spans="1:11" ht="24.75" customHeight="1">
      <c r="A26" s="2">
        <v>21</v>
      </c>
      <c r="B26" s="52" t="s">
        <v>103</v>
      </c>
      <c r="C26" s="21"/>
      <c r="D26" s="4" t="s">
        <v>7</v>
      </c>
      <c r="E26" s="20"/>
      <c r="F26" s="20"/>
      <c r="G26" s="20"/>
      <c r="H26" s="20"/>
      <c r="I26" s="20">
        <f ca="1">'Տեխնիկական բնութագիր'!AD25</f>
        <v>80</v>
      </c>
      <c r="J26" s="20"/>
      <c r="K26" s="20"/>
    </row>
    <row r="27" spans="1:11" ht="100.5" customHeight="1">
      <c r="A27" s="73" t="s">
        <v>60</v>
      </c>
      <c r="B27" s="73"/>
      <c r="C27" s="73"/>
      <c r="D27" s="74" t="s">
        <v>61</v>
      </c>
      <c r="E27" s="75"/>
      <c r="F27" s="75"/>
      <c r="G27" s="75"/>
      <c r="H27" s="75"/>
      <c r="I27" s="75"/>
      <c r="J27" s="75"/>
      <c r="K27" s="75"/>
    </row>
  </sheetData>
  <mergeCells count="3">
    <mergeCell ref="A27:C27"/>
    <mergeCell ref="D27:K27"/>
    <mergeCell ref="C1:K1"/>
  </mergeCells>
  <phoneticPr fontId="23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6"/>
  <sheetViews>
    <sheetView workbookViewId="0">
      <selection activeCell="K5" sqref="K5"/>
    </sheetView>
  </sheetViews>
  <sheetFormatPr defaultRowHeight="15"/>
  <cols>
    <col min="1" max="1" width="4.140625" customWidth="1"/>
    <col min="2" max="2" width="20.140625" customWidth="1"/>
    <col min="3" max="15" width="7.5703125" customWidth="1"/>
  </cols>
  <sheetData>
    <row r="1" spans="1:16" s="1" customFormat="1" ht="90" customHeight="1">
      <c r="A1" s="77" t="s">
        <v>67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23"/>
    </row>
    <row r="2" spans="1:16" ht="57.75" customHeight="1">
      <c r="A2" s="78" t="s">
        <v>84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32"/>
    </row>
    <row r="3" spans="1:16" ht="29.25" customHeight="1">
      <c r="A3" s="79" t="s">
        <v>68</v>
      </c>
      <c r="B3" s="81" t="s">
        <v>69</v>
      </c>
      <c r="C3" s="82" t="s">
        <v>85</v>
      </c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</row>
    <row r="4" spans="1:16" ht="82.5" customHeight="1">
      <c r="A4" s="80"/>
      <c r="B4" s="81"/>
      <c r="C4" s="28" t="s">
        <v>70</v>
      </c>
      <c r="D4" s="28" t="s">
        <v>71</v>
      </c>
      <c r="E4" s="28" t="s">
        <v>72</v>
      </c>
      <c r="F4" s="28" t="s">
        <v>73</v>
      </c>
      <c r="G4" s="28" t="s">
        <v>74</v>
      </c>
      <c r="H4" s="28" t="s">
        <v>75</v>
      </c>
      <c r="I4" s="28" t="s">
        <v>76</v>
      </c>
      <c r="J4" s="28" t="s">
        <v>77</v>
      </c>
      <c r="K4" s="28" t="s">
        <v>78</v>
      </c>
      <c r="L4" s="28" t="s">
        <v>79</v>
      </c>
      <c r="M4" s="28" t="s">
        <v>80</v>
      </c>
      <c r="N4" s="28" t="s">
        <v>81</v>
      </c>
      <c r="O4" s="29" t="s">
        <v>82</v>
      </c>
    </row>
    <row r="5" spans="1:16" s="31" customFormat="1" ht="54" customHeight="1">
      <c r="A5" s="30"/>
      <c r="B5" s="30" t="s">
        <v>83</v>
      </c>
      <c r="C5" s="33"/>
      <c r="E5" s="33"/>
      <c r="F5" s="33"/>
      <c r="G5" s="33"/>
      <c r="H5" s="33"/>
      <c r="I5" s="33"/>
      <c r="J5" s="33"/>
      <c r="K5" s="33"/>
      <c r="L5" s="33">
        <v>0.5</v>
      </c>
      <c r="M5" s="33">
        <v>0.5</v>
      </c>
      <c r="N5" s="33">
        <v>1</v>
      </c>
      <c r="O5" s="33">
        <v>1</v>
      </c>
    </row>
    <row r="6" spans="1:16" ht="106.5" customHeight="1">
      <c r="A6" s="74" t="s">
        <v>60</v>
      </c>
      <c r="B6" s="75"/>
      <c r="C6" s="75"/>
      <c r="D6" s="75"/>
      <c r="E6" s="75"/>
      <c r="F6" s="75"/>
      <c r="G6" s="75" t="s">
        <v>61</v>
      </c>
      <c r="H6" s="75"/>
      <c r="I6" s="75"/>
      <c r="J6" s="75"/>
      <c r="K6" s="75"/>
      <c r="L6" s="75"/>
      <c r="M6" s="75"/>
      <c r="N6" s="75"/>
      <c r="O6" s="75"/>
    </row>
  </sheetData>
  <mergeCells count="7">
    <mergeCell ref="A6:F6"/>
    <mergeCell ref="G6:O6"/>
    <mergeCell ref="A1:O1"/>
    <mergeCell ref="A2:O2"/>
    <mergeCell ref="A3:A4"/>
    <mergeCell ref="B3:B4"/>
    <mergeCell ref="C3:O3"/>
  </mergeCells>
  <phoneticPr fontId="23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Տեխնիկական բնութագիր</vt:lpstr>
      <vt:lpstr>գնման ժամանակացույց</vt:lpstr>
      <vt:lpstr>Վճարման ժամանակացույց</vt:lpstr>
      <vt:lpstr>'Տեխնիկական բնութագիր'!Print_Area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2015-09-17T11:52:47Z</cp:lastPrinted>
  <dcterms:created xsi:type="dcterms:W3CDTF">2006-09-16T00:00:00Z</dcterms:created>
  <dcterms:modified xsi:type="dcterms:W3CDTF">2015-09-22T14:25:39Z</dcterms:modified>
</cp:coreProperties>
</file>